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Drazen\Desktop\USP - novi materijal\Predavanja i vezbe 2026\Horizon\"/>
    </mc:Choice>
  </mc:AlternateContent>
  <xr:revisionPtr revIDLastSave="0" documentId="13_ncr:1_{1E6667D7-835D-4C73-87E8-F36214822235}" xr6:coauthVersionLast="47" xr6:coauthVersionMax="47" xr10:uidLastSave="{00000000-0000-0000-0000-000000000000}"/>
  <bookViews>
    <workbookView xWindow="-110" yWindow="-110" windowWidth="19420" windowHeight="10300" tabRatio="721" xr2:uid="{00000000-000D-0000-FFFF-FFFF00000000}"/>
  </bookViews>
  <sheets>
    <sheet name="Information" sheetId="4" r:id="rId1"/>
    <sheet name="Jan." sheetId="1" r:id="rId2"/>
    <sheet name="Feb." sheetId="6" r:id="rId3"/>
    <sheet name="March" sheetId="7" r:id="rId4"/>
    <sheet name="April" sheetId="8" r:id="rId5"/>
    <sheet name="May" sheetId="9" r:id="rId6"/>
    <sheet name="June" sheetId="10" r:id="rId7"/>
    <sheet name="July" sheetId="11" r:id="rId8"/>
    <sheet name="Aug." sheetId="12" r:id="rId9"/>
    <sheet name="Sep." sheetId="13" r:id="rId10"/>
    <sheet name="Oct." sheetId="14" r:id="rId11"/>
    <sheet name="Nov." sheetId="15" r:id="rId12"/>
    <sheet name="Dec." sheetId="5" r:id="rId13"/>
    <sheet name="Total 2018" sheetId="16" r:id="rId14"/>
    <sheet name="control" sheetId="17" r:id="rId15"/>
  </sheets>
  <definedNames>
    <definedName name="_xlnm.Print_Area" localSheetId="4">April!$A$1:$AI$58</definedName>
    <definedName name="_xlnm.Print_Area" localSheetId="8">Aug.!$A$1:$AI$56</definedName>
    <definedName name="_xlnm.Print_Area" localSheetId="12">Dec.!$A$1:$AI$57</definedName>
    <definedName name="_xlnm.Print_Area" localSheetId="1">Jan.!$A$1:$AH$64</definedName>
    <definedName name="_xlnm.Print_Area" localSheetId="7">July!$A$1:$AI$57</definedName>
    <definedName name="_xlnm.Print_Area" localSheetId="6">June!$A$1:$AI$58</definedName>
    <definedName name="_xlnm.Print_Area" localSheetId="3">March!$A$1:$AI$58</definedName>
    <definedName name="_xlnm.Print_Area" localSheetId="5">May!$A$1:$AI$57</definedName>
    <definedName name="_xlnm.Print_Area" localSheetId="11">Nov.!$A$1:$AI$57</definedName>
    <definedName name="_xlnm.Print_Area" localSheetId="10">Oct.!$A$1:$AI$57</definedName>
    <definedName name="_xlnm.Print_Area" localSheetId="9">Sep.!$A$1:$AI$57</definedName>
  </definedNames>
  <calcPr calcId="191029"/>
  <customWorkbookViews>
    <customWorkbookView name="geri - Persönliche Ansicht" guid="{2A7FB83B-36E3-4DDE-B49A-613869312EAD}" mergeInterval="0" personalView="1" maximized="1" windowWidth="1276" windowHeight="795"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26" i="9" l="1"/>
  <c r="F28" i="16" s="1"/>
  <c r="A33" i="9" l="1"/>
  <c r="A40" i="1"/>
  <c r="A39" i="1"/>
  <c r="O34" i="16" l="1"/>
  <c r="A33" i="16"/>
  <c r="A34" i="16"/>
  <c r="AG32" i="5" l="1"/>
  <c r="M34" i="16" s="1"/>
  <c r="A32" i="5"/>
  <c r="AG31" i="5"/>
  <c r="M33" i="16" s="1"/>
  <c r="A31" i="5"/>
  <c r="AG32" i="15"/>
  <c r="L34" i="16" s="1"/>
  <c r="A32" i="15"/>
  <c r="AG31" i="15"/>
  <c r="L33" i="16" s="1"/>
  <c r="A31" i="15"/>
  <c r="AG32" i="14"/>
  <c r="K34" i="16" s="1"/>
  <c r="A32" i="14"/>
  <c r="AG31" i="14"/>
  <c r="K33" i="16" s="1"/>
  <c r="A31" i="14"/>
  <c r="A35" i="14"/>
  <c r="A36" i="14"/>
  <c r="A37" i="14"/>
  <c r="A38" i="14"/>
  <c r="AG32" i="13"/>
  <c r="J34" i="16" s="1"/>
  <c r="A32" i="13"/>
  <c r="AG31" i="13"/>
  <c r="J33" i="16" s="1"/>
  <c r="A31" i="13"/>
  <c r="AG32" i="12"/>
  <c r="I34" i="16" s="1"/>
  <c r="A32" i="12"/>
  <c r="AG31" i="12"/>
  <c r="I33" i="16" s="1"/>
  <c r="A31" i="12"/>
  <c r="AG32" i="11"/>
  <c r="H34" i="16" s="1"/>
  <c r="A32" i="11"/>
  <c r="AG31" i="11"/>
  <c r="H33" i="16" s="1"/>
  <c r="A31" i="11"/>
  <c r="AG32" i="10"/>
  <c r="G34" i="16" s="1"/>
  <c r="A32" i="10"/>
  <c r="AG31" i="10"/>
  <c r="G33" i="16" s="1"/>
  <c r="A31" i="10"/>
  <c r="A32" i="9"/>
  <c r="AG31" i="9"/>
  <c r="F33" i="16" s="1"/>
  <c r="A31" i="9"/>
  <c r="AG32" i="8"/>
  <c r="E34" i="16" s="1"/>
  <c r="A32" i="8"/>
  <c r="AG32" i="7"/>
  <c r="D34" i="16" s="1"/>
  <c r="A32" i="7"/>
  <c r="AG32" i="6"/>
  <c r="C34" i="16" s="1"/>
  <c r="A32" i="6"/>
  <c r="A27" i="1"/>
  <c r="A28" i="1"/>
  <c r="A29" i="1"/>
  <c r="A30" i="1"/>
  <c r="A31" i="1"/>
  <c r="A32" i="1"/>
  <c r="AG32" i="1"/>
  <c r="B34" i="16" s="1"/>
  <c r="AF45" i="7" l="1"/>
  <c r="A19" i="12"/>
  <c r="A19" i="11"/>
  <c r="A19" i="10"/>
  <c r="A19" i="8"/>
  <c r="Q45" i="11" l="1"/>
  <c r="E45" i="10"/>
  <c r="G45" i="9"/>
  <c r="G45" i="8"/>
  <c r="N45" i="7"/>
  <c r="P45" i="6"/>
  <c r="A21" i="16"/>
  <c r="A44" i="16"/>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D45" i="5"/>
  <c r="C45" i="5"/>
  <c r="B45" i="5"/>
  <c r="AF45" i="15"/>
  <c r="AE45" i="15"/>
  <c r="AD45" i="15"/>
  <c r="AC45" i="15"/>
  <c r="AB45" i="15"/>
  <c r="AA45" i="15"/>
  <c r="Z45" i="15"/>
  <c r="Y45" i="15"/>
  <c r="X45" i="15"/>
  <c r="W45" i="15"/>
  <c r="V45" i="15"/>
  <c r="U45" i="15"/>
  <c r="T45" i="15"/>
  <c r="S45" i="15"/>
  <c r="R45" i="15"/>
  <c r="Q45" i="15"/>
  <c r="P45" i="15"/>
  <c r="O45" i="15"/>
  <c r="N45" i="15"/>
  <c r="M45" i="15"/>
  <c r="L45" i="15"/>
  <c r="K45" i="15"/>
  <c r="J45" i="15"/>
  <c r="I45" i="15"/>
  <c r="H45" i="15"/>
  <c r="G45" i="15"/>
  <c r="F45" i="15"/>
  <c r="E45" i="15"/>
  <c r="D45" i="15"/>
  <c r="C45" i="15"/>
  <c r="B45" i="15"/>
  <c r="AF45" i="14"/>
  <c r="AE45" i="14"/>
  <c r="AD45" i="14"/>
  <c r="AC45" i="14"/>
  <c r="AB45" i="14"/>
  <c r="AA45" i="14"/>
  <c r="Z45" i="14"/>
  <c r="Y45" i="14"/>
  <c r="X45" i="14"/>
  <c r="W45" i="14"/>
  <c r="V45" i="14"/>
  <c r="U45" i="14"/>
  <c r="T45" i="14"/>
  <c r="S45" i="14"/>
  <c r="R45" i="14"/>
  <c r="Q45" i="14"/>
  <c r="P45" i="14"/>
  <c r="O45" i="14"/>
  <c r="N45" i="14"/>
  <c r="M45" i="14"/>
  <c r="L45" i="14"/>
  <c r="K45" i="14"/>
  <c r="J45" i="14"/>
  <c r="I45" i="14"/>
  <c r="H45" i="14"/>
  <c r="G45" i="14"/>
  <c r="F45" i="14"/>
  <c r="E45" i="14"/>
  <c r="D45" i="14"/>
  <c r="C45" i="14"/>
  <c r="B45" i="14"/>
  <c r="AF45" i="13"/>
  <c r="AE45" i="13"/>
  <c r="AD45" i="13"/>
  <c r="AC45" i="13"/>
  <c r="AB45" i="13"/>
  <c r="AA45" i="13"/>
  <c r="Z45" i="13"/>
  <c r="Y45" i="13"/>
  <c r="X45" i="13"/>
  <c r="W45" i="13"/>
  <c r="V45" i="13"/>
  <c r="U45" i="13"/>
  <c r="T45" i="13"/>
  <c r="S45" i="13"/>
  <c r="R45" i="13"/>
  <c r="Q45" i="13"/>
  <c r="P45" i="13"/>
  <c r="O45" i="13"/>
  <c r="N45" i="13"/>
  <c r="M45" i="13"/>
  <c r="L45" i="13"/>
  <c r="K45" i="13"/>
  <c r="J45" i="13"/>
  <c r="I45" i="13"/>
  <c r="H45" i="13"/>
  <c r="G45" i="13"/>
  <c r="F45" i="13"/>
  <c r="E45" i="13"/>
  <c r="D45" i="13"/>
  <c r="C45" i="13"/>
  <c r="B45" i="13"/>
  <c r="AF45" i="12"/>
  <c r="AE45" i="12"/>
  <c r="AD45" i="12"/>
  <c r="AC45" i="12"/>
  <c r="AB45" i="12"/>
  <c r="AA45" i="12"/>
  <c r="Z45" i="12"/>
  <c r="Y45" i="12"/>
  <c r="X45" i="12"/>
  <c r="W45" i="12"/>
  <c r="V45" i="12"/>
  <c r="U45" i="12"/>
  <c r="T45" i="12"/>
  <c r="S45" i="12"/>
  <c r="R45" i="12"/>
  <c r="Q45" i="12"/>
  <c r="P45" i="12"/>
  <c r="O45" i="12"/>
  <c r="N45" i="12"/>
  <c r="M45" i="12"/>
  <c r="L45" i="12"/>
  <c r="K45" i="12"/>
  <c r="J45" i="12"/>
  <c r="I45" i="12"/>
  <c r="H45" i="12"/>
  <c r="G45" i="12"/>
  <c r="F45" i="12"/>
  <c r="E45" i="12"/>
  <c r="D45" i="12"/>
  <c r="C45" i="12"/>
  <c r="B45" i="12"/>
  <c r="AF45" i="11"/>
  <c r="AE45" i="11"/>
  <c r="AD45" i="11"/>
  <c r="AC45" i="11"/>
  <c r="AB45" i="11"/>
  <c r="AA45" i="11"/>
  <c r="Z45" i="11"/>
  <c r="Y45" i="11"/>
  <c r="X45" i="11"/>
  <c r="W45" i="11"/>
  <c r="V45" i="11"/>
  <c r="U45" i="11"/>
  <c r="T45" i="11"/>
  <c r="S45" i="11"/>
  <c r="R45" i="11"/>
  <c r="P45" i="11"/>
  <c r="O45" i="11"/>
  <c r="N45" i="11"/>
  <c r="M45" i="11"/>
  <c r="L45" i="11"/>
  <c r="K45" i="11"/>
  <c r="J45" i="11"/>
  <c r="I45" i="11"/>
  <c r="H45" i="11"/>
  <c r="G45" i="11"/>
  <c r="F45" i="11"/>
  <c r="E45" i="11"/>
  <c r="D45" i="11"/>
  <c r="C45" i="11"/>
  <c r="B45" i="11"/>
  <c r="AF45" i="10"/>
  <c r="AE45" i="10"/>
  <c r="AD45" i="10"/>
  <c r="AC45" i="10"/>
  <c r="AB45" i="10"/>
  <c r="AA45" i="10"/>
  <c r="Z45" i="10"/>
  <c r="Y45" i="10"/>
  <c r="X45" i="10"/>
  <c r="W45" i="10"/>
  <c r="V45" i="10"/>
  <c r="U45" i="10"/>
  <c r="T45" i="10"/>
  <c r="S45" i="10"/>
  <c r="R45" i="10"/>
  <c r="Q45" i="10"/>
  <c r="P45" i="10"/>
  <c r="O45" i="10"/>
  <c r="N45" i="10"/>
  <c r="M45" i="10"/>
  <c r="L45" i="10"/>
  <c r="K45" i="10"/>
  <c r="J45" i="10"/>
  <c r="I45" i="10"/>
  <c r="H45" i="10"/>
  <c r="G45" i="10"/>
  <c r="F45" i="10"/>
  <c r="D45" i="10"/>
  <c r="C45" i="10"/>
  <c r="B45" i="10"/>
  <c r="AF45" i="9"/>
  <c r="AE45" i="9"/>
  <c r="AD45" i="9"/>
  <c r="AC45" i="9"/>
  <c r="AB45" i="9"/>
  <c r="AA45" i="9"/>
  <c r="Z45" i="9"/>
  <c r="Y45" i="9"/>
  <c r="X45" i="9"/>
  <c r="W45" i="9"/>
  <c r="V45" i="9"/>
  <c r="U45" i="9"/>
  <c r="T45" i="9"/>
  <c r="S45" i="9"/>
  <c r="R45" i="9"/>
  <c r="Q45" i="9"/>
  <c r="P45" i="9"/>
  <c r="O45" i="9"/>
  <c r="N45" i="9"/>
  <c r="M45" i="9"/>
  <c r="L45" i="9"/>
  <c r="K45" i="9"/>
  <c r="J45" i="9"/>
  <c r="I45" i="9"/>
  <c r="H45" i="9"/>
  <c r="F45" i="9"/>
  <c r="E45" i="9"/>
  <c r="D45" i="9"/>
  <c r="C45" i="9"/>
  <c r="B45" i="9"/>
  <c r="AF45" i="8"/>
  <c r="AE45" i="8"/>
  <c r="AD45" i="8"/>
  <c r="AC45" i="8"/>
  <c r="AB45" i="8"/>
  <c r="AA45" i="8"/>
  <c r="Z45" i="8"/>
  <c r="Y45" i="8"/>
  <c r="X45" i="8"/>
  <c r="W45" i="8"/>
  <c r="V45" i="8"/>
  <c r="U45" i="8"/>
  <c r="T45" i="8"/>
  <c r="S45" i="8"/>
  <c r="R45" i="8"/>
  <c r="Q45" i="8"/>
  <c r="P45" i="8"/>
  <c r="O45" i="8"/>
  <c r="N45" i="8"/>
  <c r="M45" i="8"/>
  <c r="L45" i="8"/>
  <c r="K45" i="8"/>
  <c r="J45" i="8"/>
  <c r="I45" i="8"/>
  <c r="H45" i="8"/>
  <c r="F45" i="8"/>
  <c r="E45" i="8"/>
  <c r="D45" i="8"/>
  <c r="C45" i="8"/>
  <c r="B45" i="8"/>
  <c r="AH45" i="7"/>
  <c r="AE45" i="7"/>
  <c r="AD45" i="7"/>
  <c r="AC45" i="7"/>
  <c r="AB45" i="7"/>
  <c r="AA45" i="7"/>
  <c r="Z45" i="7"/>
  <c r="Y45" i="7"/>
  <c r="X45" i="7"/>
  <c r="W45" i="7"/>
  <c r="V45" i="7"/>
  <c r="U45" i="7"/>
  <c r="T45" i="7"/>
  <c r="S45" i="7"/>
  <c r="R45" i="7"/>
  <c r="Q45" i="7"/>
  <c r="P45" i="7"/>
  <c r="O45" i="7"/>
  <c r="M45" i="7"/>
  <c r="L45" i="7"/>
  <c r="K45" i="7"/>
  <c r="J45" i="7"/>
  <c r="AF45" i="6"/>
  <c r="AE45" i="6"/>
  <c r="AD45" i="6"/>
  <c r="AC45" i="6"/>
  <c r="AB45" i="6"/>
  <c r="AA45" i="6"/>
  <c r="Z45" i="6"/>
  <c r="Y45" i="6"/>
  <c r="X45" i="6"/>
  <c r="W45" i="6"/>
  <c r="V45" i="6"/>
  <c r="U45" i="6"/>
  <c r="T45" i="6"/>
  <c r="S45" i="6"/>
  <c r="R45" i="6"/>
  <c r="Q45" i="6"/>
  <c r="O45" i="6"/>
  <c r="N45" i="6"/>
  <c r="M45" i="6"/>
  <c r="L45" i="6"/>
  <c r="K45" i="6"/>
  <c r="J45" i="6"/>
  <c r="I45" i="6"/>
  <c r="H45" i="6"/>
  <c r="G45" i="6"/>
  <c r="F45" i="6"/>
  <c r="E45" i="6"/>
  <c r="D45" i="6"/>
  <c r="C45" i="6"/>
  <c r="B45" i="6"/>
  <c r="B45" i="1"/>
  <c r="AG47" i="15"/>
  <c r="AG48" i="15"/>
  <c r="AG49" i="15"/>
  <c r="AG50" i="15"/>
  <c r="B51" i="15"/>
  <c r="C51" i="15"/>
  <c r="D51" i="15"/>
  <c r="E51" i="15"/>
  <c r="F51" i="15"/>
  <c r="G51" i="15"/>
  <c r="H51" i="15"/>
  <c r="I51" i="15"/>
  <c r="J51" i="15"/>
  <c r="K51" i="15"/>
  <c r="L51" i="15"/>
  <c r="M51" i="15"/>
  <c r="N51" i="15"/>
  <c r="O51" i="15"/>
  <c r="P51" i="15"/>
  <c r="Q51" i="15"/>
  <c r="R51" i="15"/>
  <c r="S51" i="15"/>
  <c r="T51" i="15"/>
  <c r="U51" i="15"/>
  <c r="V51" i="15"/>
  <c r="W51" i="15"/>
  <c r="X51" i="15"/>
  <c r="Y51" i="15"/>
  <c r="Z51" i="15"/>
  <c r="AA51" i="15"/>
  <c r="AB51" i="15"/>
  <c r="AC51" i="15"/>
  <c r="AD51" i="15"/>
  <c r="AE51" i="15"/>
  <c r="AF51" i="15"/>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C45" i="1"/>
  <c r="B51" i="7"/>
  <c r="C45" i="7"/>
  <c r="D45" i="7"/>
  <c r="E45" i="7"/>
  <c r="F45" i="7"/>
  <c r="G45" i="7"/>
  <c r="H45" i="7"/>
  <c r="I45" i="7"/>
  <c r="B45" i="7"/>
  <c r="AG40" i="1"/>
  <c r="B44" i="16" l="1"/>
  <c r="AG51" i="15"/>
  <c r="A25" i="1" l="1"/>
  <c r="A33" i="1"/>
  <c r="AF11" i="15" l="1"/>
  <c r="AE11" i="15"/>
  <c r="AD11" i="15"/>
  <c r="AC11" i="15"/>
  <c r="AB11" i="15"/>
  <c r="AA11" i="15"/>
  <c r="Z11" i="15"/>
  <c r="Y11" i="15"/>
  <c r="X11" i="15"/>
  <c r="W11" i="15"/>
  <c r="V11" i="15"/>
  <c r="U11" i="15"/>
  <c r="T11" i="15"/>
  <c r="S11" i="15"/>
  <c r="R11" i="15"/>
  <c r="Q11" i="15"/>
  <c r="P11" i="15"/>
  <c r="O11" i="15"/>
  <c r="N11" i="15"/>
  <c r="M11" i="15"/>
  <c r="L11" i="15"/>
  <c r="K11" i="15"/>
  <c r="J11" i="15"/>
  <c r="I11" i="15"/>
  <c r="H11" i="15"/>
  <c r="G11" i="15"/>
  <c r="F11" i="15"/>
  <c r="E11" i="15"/>
  <c r="D11" i="15"/>
  <c r="C11" i="15"/>
  <c r="B11" i="15"/>
  <c r="B11" i="7"/>
  <c r="N51" i="1"/>
  <c r="K23" i="1"/>
  <c r="AF51" i="5" l="1"/>
  <c r="AF11" i="5" s="1"/>
  <c r="AE51" i="5"/>
  <c r="AE11" i="5" s="1"/>
  <c r="AD51" i="5"/>
  <c r="AD11" i="5" s="1"/>
  <c r="AC51" i="5"/>
  <c r="AC11" i="5" s="1"/>
  <c r="AB51" i="5"/>
  <c r="AB11" i="5" s="1"/>
  <c r="AA51" i="5"/>
  <c r="AA11" i="5" s="1"/>
  <c r="Z51" i="5"/>
  <c r="Z11" i="5" s="1"/>
  <c r="Y51" i="5"/>
  <c r="Y11" i="5" s="1"/>
  <c r="X51" i="5"/>
  <c r="X11" i="5" s="1"/>
  <c r="W51" i="5"/>
  <c r="W11" i="5" s="1"/>
  <c r="V51" i="5"/>
  <c r="V11" i="5" s="1"/>
  <c r="U51" i="5"/>
  <c r="U11" i="5" s="1"/>
  <c r="T51" i="5"/>
  <c r="T11" i="5" s="1"/>
  <c r="S51" i="5"/>
  <c r="S11" i="5" s="1"/>
  <c r="R51" i="5"/>
  <c r="R11" i="5" s="1"/>
  <c r="Q51" i="5"/>
  <c r="Q11" i="5" s="1"/>
  <c r="P51" i="5"/>
  <c r="P11" i="5" s="1"/>
  <c r="O51" i="5"/>
  <c r="O11" i="5" s="1"/>
  <c r="N51" i="5"/>
  <c r="N11" i="5" s="1"/>
  <c r="M51" i="5"/>
  <c r="M11" i="5" s="1"/>
  <c r="L51" i="5"/>
  <c r="L11" i="5" s="1"/>
  <c r="K51" i="5"/>
  <c r="K11" i="5" s="1"/>
  <c r="J51" i="5"/>
  <c r="J11" i="5" s="1"/>
  <c r="I51" i="5"/>
  <c r="I11" i="5" s="1"/>
  <c r="H51" i="5"/>
  <c r="H11" i="5" s="1"/>
  <c r="G51" i="5"/>
  <c r="G11" i="5" s="1"/>
  <c r="F51" i="5"/>
  <c r="F11" i="5" s="1"/>
  <c r="E51" i="5"/>
  <c r="E11" i="5" s="1"/>
  <c r="D51" i="5"/>
  <c r="D11" i="5" s="1"/>
  <c r="C51" i="5"/>
  <c r="C11" i="5" s="1"/>
  <c r="B51" i="5"/>
  <c r="AF51" i="14"/>
  <c r="AF11" i="14" s="1"/>
  <c r="AE51" i="14"/>
  <c r="AE11" i="14" s="1"/>
  <c r="AD51" i="14"/>
  <c r="AD11" i="14" s="1"/>
  <c r="AC51" i="14"/>
  <c r="AC11" i="14" s="1"/>
  <c r="AB51" i="14"/>
  <c r="AB11" i="14" s="1"/>
  <c r="AA51" i="14"/>
  <c r="AA11" i="14" s="1"/>
  <c r="Z51" i="14"/>
  <c r="Z11" i="14" s="1"/>
  <c r="Y51" i="14"/>
  <c r="Y11" i="14" s="1"/>
  <c r="X51" i="14"/>
  <c r="X11" i="14" s="1"/>
  <c r="W51" i="14"/>
  <c r="W11" i="14" s="1"/>
  <c r="V51" i="14"/>
  <c r="V11" i="14" s="1"/>
  <c r="U51" i="14"/>
  <c r="U11" i="14" s="1"/>
  <c r="T51" i="14"/>
  <c r="T11" i="14" s="1"/>
  <c r="S51" i="14"/>
  <c r="S11" i="14" s="1"/>
  <c r="R51" i="14"/>
  <c r="R11" i="14" s="1"/>
  <c r="Q51" i="14"/>
  <c r="Q11" i="14" s="1"/>
  <c r="P51" i="14"/>
  <c r="P11" i="14" s="1"/>
  <c r="O51" i="14"/>
  <c r="O11" i="14" s="1"/>
  <c r="N51" i="14"/>
  <c r="N11" i="14" s="1"/>
  <c r="M51" i="14"/>
  <c r="M11" i="14" s="1"/>
  <c r="L51" i="14"/>
  <c r="L11" i="14" s="1"/>
  <c r="K51" i="14"/>
  <c r="K11" i="14" s="1"/>
  <c r="J51" i="14"/>
  <c r="J11" i="14" s="1"/>
  <c r="I51" i="14"/>
  <c r="I11" i="14" s="1"/>
  <c r="H51" i="14"/>
  <c r="H11" i="14" s="1"/>
  <c r="G51" i="14"/>
  <c r="G11" i="14" s="1"/>
  <c r="F51" i="14"/>
  <c r="F11" i="14" s="1"/>
  <c r="E51" i="14"/>
  <c r="E11" i="14" s="1"/>
  <c r="D51" i="14"/>
  <c r="D11" i="14" s="1"/>
  <c r="C51" i="14"/>
  <c r="C11" i="14" s="1"/>
  <c r="B51" i="14"/>
  <c r="AF51" i="13"/>
  <c r="AF11" i="13" s="1"/>
  <c r="AE51" i="13"/>
  <c r="AE11" i="13" s="1"/>
  <c r="AD51" i="13"/>
  <c r="AD11" i="13" s="1"/>
  <c r="AC51" i="13"/>
  <c r="AC11" i="13" s="1"/>
  <c r="AB51" i="13"/>
  <c r="AB11" i="13" s="1"/>
  <c r="AA51" i="13"/>
  <c r="AA11" i="13" s="1"/>
  <c r="Z51" i="13"/>
  <c r="Z11" i="13" s="1"/>
  <c r="Y51" i="13"/>
  <c r="Y11" i="13" s="1"/>
  <c r="X51" i="13"/>
  <c r="X11" i="13" s="1"/>
  <c r="W51" i="13"/>
  <c r="W11" i="13" s="1"/>
  <c r="V51" i="13"/>
  <c r="V11" i="13" s="1"/>
  <c r="U51" i="13"/>
  <c r="U11" i="13" s="1"/>
  <c r="T51" i="13"/>
  <c r="T11" i="13" s="1"/>
  <c r="S51" i="13"/>
  <c r="S11" i="13" s="1"/>
  <c r="R51" i="13"/>
  <c r="R11" i="13" s="1"/>
  <c r="Q51" i="13"/>
  <c r="Q11" i="13" s="1"/>
  <c r="P51" i="13"/>
  <c r="P11" i="13" s="1"/>
  <c r="O51" i="13"/>
  <c r="O11" i="13" s="1"/>
  <c r="N51" i="13"/>
  <c r="N11" i="13" s="1"/>
  <c r="M51" i="13"/>
  <c r="M11" i="13" s="1"/>
  <c r="L51" i="13"/>
  <c r="L11" i="13" s="1"/>
  <c r="K51" i="13"/>
  <c r="K11" i="13" s="1"/>
  <c r="J51" i="13"/>
  <c r="J11" i="13" s="1"/>
  <c r="I51" i="13"/>
  <c r="I11" i="13" s="1"/>
  <c r="H51" i="13"/>
  <c r="H11" i="13" s="1"/>
  <c r="G51" i="13"/>
  <c r="G11" i="13" s="1"/>
  <c r="F51" i="13"/>
  <c r="F11" i="13" s="1"/>
  <c r="E51" i="13"/>
  <c r="E11" i="13" s="1"/>
  <c r="D51" i="13"/>
  <c r="D11" i="13" s="1"/>
  <c r="C51" i="13"/>
  <c r="C11" i="13" s="1"/>
  <c r="B51" i="13"/>
  <c r="AF51" i="12"/>
  <c r="AF11" i="12" s="1"/>
  <c r="AE51" i="12"/>
  <c r="AE11" i="12" s="1"/>
  <c r="AD51" i="12"/>
  <c r="AD11" i="12" s="1"/>
  <c r="AC51" i="12"/>
  <c r="AB51" i="12"/>
  <c r="AB11" i="12" s="1"/>
  <c r="AA51" i="12"/>
  <c r="AA11" i="12" s="1"/>
  <c r="Z51" i="12"/>
  <c r="Z11" i="12" s="1"/>
  <c r="Y51" i="12"/>
  <c r="Y11" i="12" s="1"/>
  <c r="X51" i="12"/>
  <c r="X11" i="12" s="1"/>
  <c r="W51" i="12"/>
  <c r="W11" i="12" s="1"/>
  <c r="V51" i="12"/>
  <c r="V11" i="12" s="1"/>
  <c r="U51" i="12"/>
  <c r="U11" i="12" s="1"/>
  <c r="T51" i="12"/>
  <c r="T11" i="12" s="1"/>
  <c r="S51" i="12"/>
  <c r="S11" i="12" s="1"/>
  <c r="R51" i="12"/>
  <c r="R11" i="12" s="1"/>
  <c r="Q51" i="12"/>
  <c r="Q11" i="12" s="1"/>
  <c r="P51" i="12"/>
  <c r="P11" i="12" s="1"/>
  <c r="O51" i="12"/>
  <c r="O11" i="12" s="1"/>
  <c r="N51" i="12"/>
  <c r="N11" i="12" s="1"/>
  <c r="M51" i="12"/>
  <c r="M11" i="12" s="1"/>
  <c r="L51" i="12"/>
  <c r="L11" i="12" s="1"/>
  <c r="K51" i="12"/>
  <c r="K11" i="12" s="1"/>
  <c r="J51" i="12"/>
  <c r="J11" i="12" s="1"/>
  <c r="I51" i="12"/>
  <c r="I11" i="12" s="1"/>
  <c r="H51" i="12"/>
  <c r="H11" i="12" s="1"/>
  <c r="G51" i="12"/>
  <c r="G11" i="12" s="1"/>
  <c r="F51" i="12"/>
  <c r="F11" i="12" s="1"/>
  <c r="E51" i="12"/>
  <c r="E11" i="12" s="1"/>
  <c r="D51" i="12"/>
  <c r="D11" i="12" s="1"/>
  <c r="C51" i="12"/>
  <c r="C11" i="12" s="1"/>
  <c r="B51" i="12"/>
  <c r="AF51" i="11"/>
  <c r="AF11" i="11" s="1"/>
  <c r="AE51" i="11"/>
  <c r="AE11" i="11" s="1"/>
  <c r="AD51" i="11"/>
  <c r="AD11" i="11" s="1"/>
  <c r="AC51" i="11"/>
  <c r="AC11" i="11" s="1"/>
  <c r="AB51" i="11"/>
  <c r="AB11" i="11" s="1"/>
  <c r="AA51" i="11"/>
  <c r="AA11" i="11" s="1"/>
  <c r="Z51" i="11"/>
  <c r="Z11" i="11" s="1"/>
  <c r="Y51" i="11"/>
  <c r="Y11" i="11" s="1"/>
  <c r="X51" i="11"/>
  <c r="X11" i="11" s="1"/>
  <c r="W51" i="11"/>
  <c r="W11" i="11" s="1"/>
  <c r="V51" i="11"/>
  <c r="V11" i="11" s="1"/>
  <c r="U51" i="11"/>
  <c r="U11" i="11" s="1"/>
  <c r="T51" i="11"/>
  <c r="T11" i="11" s="1"/>
  <c r="S51" i="11"/>
  <c r="S11" i="11" s="1"/>
  <c r="R51" i="11"/>
  <c r="R11" i="11" s="1"/>
  <c r="Q51" i="11"/>
  <c r="Q11" i="11" s="1"/>
  <c r="P51" i="11"/>
  <c r="P11" i="11" s="1"/>
  <c r="O51" i="11"/>
  <c r="O11" i="11" s="1"/>
  <c r="N51" i="11"/>
  <c r="N11" i="11" s="1"/>
  <c r="M51" i="11"/>
  <c r="M11" i="11" s="1"/>
  <c r="L51" i="11"/>
  <c r="L11" i="11" s="1"/>
  <c r="K51" i="11"/>
  <c r="K11" i="11" s="1"/>
  <c r="J51" i="11"/>
  <c r="J11" i="11" s="1"/>
  <c r="I51" i="11"/>
  <c r="I11" i="11" s="1"/>
  <c r="H51" i="11"/>
  <c r="H11" i="11" s="1"/>
  <c r="G51" i="11"/>
  <c r="G11" i="11" s="1"/>
  <c r="F51" i="11"/>
  <c r="F11" i="11" s="1"/>
  <c r="E51" i="11"/>
  <c r="E11" i="11" s="1"/>
  <c r="D51" i="11"/>
  <c r="C51" i="11"/>
  <c r="C11" i="11" s="1"/>
  <c r="B51" i="11"/>
  <c r="B11" i="11" s="1"/>
  <c r="AF51" i="10"/>
  <c r="AF11" i="10" s="1"/>
  <c r="AE51" i="10"/>
  <c r="AE11" i="10" s="1"/>
  <c r="AD51" i="10"/>
  <c r="AD11" i="10" s="1"/>
  <c r="AC51" i="10"/>
  <c r="AC11" i="10" s="1"/>
  <c r="AB51" i="10"/>
  <c r="AB11" i="10" s="1"/>
  <c r="AA51" i="10"/>
  <c r="AA11" i="10" s="1"/>
  <c r="Z51" i="10"/>
  <c r="Z11" i="10" s="1"/>
  <c r="Y51" i="10"/>
  <c r="Y11" i="10" s="1"/>
  <c r="X51" i="10"/>
  <c r="X11" i="10" s="1"/>
  <c r="W51" i="10"/>
  <c r="W11" i="10" s="1"/>
  <c r="V51" i="10"/>
  <c r="V11" i="10" s="1"/>
  <c r="U51" i="10"/>
  <c r="U11" i="10" s="1"/>
  <c r="T51" i="10"/>
  <c r="T11" i="10" s="1"/>
  <c r="S51" i="10"/>
  <c r="S11" i="10" s="1"/>
  <c r="R51" i="10"/>
  <c r="R11" i="10" s="1"/>
  <c r="Q51" i="10"/>
  <c r="Q11" i="10" s="1"/>
  <c r="P51" i="10"/>
  <c r="P11" i="10" s="1"/>
  <c r="O51" i="10"/>
  <c r="O11" i="10" s="1"/>
  <c r="N51" i="10"/>
  <c r="N11" i="10" s="1"/>
  <c r="M51" i="10"/>
  <c r="M11" i="10" s="1"/>
  <c r="L51" i="10"/>
  <c r="L11" i="10" s="1"/>
  <c r="K51" i="10"/>
  <c r="K11" i="10" s="1"/>
  <c r="J51" i="10"/>
  <c r="J11" i="10" s="1"/>
  <c r="I51" i="10"/>
  <c r="I11" i="10" s="1"/>
  <c r="H51" i="10"/>
  <c r="H11" i="10" s="1"/>
  <c r="G51" i="10"/>
  <c r="G11" i="10" s="1"/>
  <c r="F51" i="10"/>
  <c r="F11" i="10" s="1"/>
  <c r="E51" i="10"/>
  <c r="E11" i="10" s="1"/>
  <c r="D51" i="10"/>
  <c r="D11" i="10" s="1"/>
  <c r="C51" i="10"/>
  <c r="C11" i="10" s="1"/>
  <c r="B51" i="10"/>
  <c r="AF51" i="9"/>
  <c r="AF11" i="9" s="1"/>
  <c r="AE51" i="9"/>
  <c r="AE11" i="9" s="1"/>
  <c r="AD51" i="9"/>
  <c r="AD11" i="9" s="1"/>
  <c r="AC51" i="9"/>
  <c r="AC11" i="9" s="1"/>
  <c r="AB51" i="9"/>
  <c r="AB11" i="9" s="1"/>
  <c r="AA51" i="9"/>
  <c r="AA11" i="9" s="1"/>
  <c r="Z51" i="9"/>
  <c r="Z11" i="9" s="1"/>
  <c r="Y51" i="9"/>
  <c r="Y11" i="9" s="1"/>
  <c r="X51" i="9"/>
  <c r="X11" i="9" s="1"/>
  <c r="W51" i="9"/>
  <c r="W11" i="9" s="1"/>
  <c r="V51" i="9"/>
  <c r="V11" i="9" s="1"/>
  <c r="U51" i="9"/>
  <c r="U11" i="9" s="1"/>
  <c r="T51" i="9"/>
  <c r="T11" i="9" s="1"/>
  <c r="S51" i="9"/>
  <c r="S11" i="9" s="1"/>
  <c r="R51" i="9"/>
  <c r="R11" i="9" s="1"/>
  <c r="Q51" i="9"/>
  <c r="Q11" i="9" s="1"/>
  <c r="P51" i="9"/>
  <c r="P11" i="9" s="1"/>
  <c r="O51" i="9"/>
  <c r="O11" i="9" s="1"/>
  <c r="N51" i="9"/>
  <c r="N11" i="9" s="1"/>
  <c r="M51" i="9"/>
  <c r="M11" i="9" s="1"/>
  <c r="L51" i="9"/>
  <c r="L11" i="9" s="1"/>
  <c r="K51" i="9"/>
  <c r="K11" i="9" s="1"/>
  <c r="J51" i="9"/>
  <c r="J11" i="9" s="1"/>
  <c r="I51" i="9"/>
  <c r="I11" i="9" s="1"/>
  <c r="H51" i="9"/>
  <c r="H11" i="9" s="1"/>
  <c r="G51" i="9"/>
  <c r="G11" i="9" s="1"/>
  <c r="F51" i="9"/>
  <c r="F11" i="9" s="1"/>
  <c r="E51" i="9"/>
  <c r="E11" i="9" s="1"/>
  <c r="D51" i="9"/>
  <c r="C51" i="9"/>
  <c r="C11" i="9" s="1"/>
  <c r="B51" i="9"/>
  <c r="B11" i="9" s="1"/>
  <c r="AF51" i="8"/>
  <c r="AF11" i="8" s="1"/>
  <c r="AE51" i="8"/>
  <c r="AE11" i="8" s="1"/>
  <c r="AD51" i="8"/>
  <c r="AD11" i="8" s="1"/>
  <c r="AC51" i="8"/>
  <c r="AC11" i="8" s="1"/>
  <c r="AB51" i="8"/>
  <c r="AB11" i="8" s="1"/>
  <c r="AA51" i="8"/>
  <c r="AA11" i="8" s="1"/>
  <c r="Z51" i="8"/>
  <c r="Z11" i="8" s="1"/>
  <c r="Y51" i="8"/>
  <c r="Y11" i="8" s="1"/>
  <c r="X51" i="8"/>
  <c r="X11" i="8" s="1"/>
  <c r="W51" i="8"/>
  <c r="W11" i="8" s="1"/>
  <c r="V51" i="8"/>
  <c r="V11" i="8" s="1"/>
  <c r="U51" i="8"/>
  <c r="U11" i="8" s="1"/>
  <c r="T51" i="8"/>
  <c r="T11" i="8" s="1"/>
  <c r="S51" i="8"/>
  <c r="S11" i="8" s="1"/>
  <c r="R51" i="8"/>
  <c r="R11" i="8" s="1"/>
  <c r="Q51" i="8"/>
  <c r="Q11" i="8" s="1"/>
  <c r="P51" i="8"/>
  <c r="P11" i="8" s="1"/>
  <c r="O51" i="8"/>
  <c r="O11" i="8" s="1"/>
  <c r="N51" i="8"/>
  <c r="N11" i="8" s="1"/>
  <c r="M51" i="8"/>
  <c r="M11" i="8" s="1"/>
  <c r="L51" i="8"/>
  <c r="L11" i="8" s="1"/>
  <c r="K51" i="8"/>
  <c r="K11" i="8" s="1"/>
  <c r="J51" i="8"/>
  <c r="J11" i="8" s="1"/>
  <c r="I51" i="8"/>
  <c r="I11" i="8" s="1"/>
  <c r="H51" i="8"/>
  <c r="H11" i="8" s="1"/>
  <c r="G51" i="8"/>
  <c r="G11" i="8" s="1"/>
  <c r="F51" i="8"/>
  <c r="E51" i="8"/>
  <c r="E11" i="8" s="1"/>
  <c r="D51" i="8"/>
  <c r="D11" i="8" s="1"/>
  <c r="C51" i="8"/>
  <c r="C11" i="8" s="1"/>
  <c r="B51" i="8"/>
  <c r="AF51" i="7"/>
  <c r="AF11" i="7" s="1"/>
  <c r="AE51" i="7"/>
  <c r="AE11" i="7" s="1"/>
  <c r="AD51" i="7"/>
  <c r="AD11" i="7" s="1"/>
  <c r="AC51" i="7"/>
  <c r="AC11" i="7" s="1"/>
  <c r="AB51" i="7"/>
  <c r="AB11" i="7" s="1"/>
  <c r="AA51" i="7"/>
  <c r="AA11" i="7" s="1"/>
  <c r="Z51" i="7"/>
  <c r="Z11" i="7" s="1"/>
  <c r="Y51" i="7"/>
  <c r="Y11" i="7" s="1"/>
  <c r="X51" i="7"/>
  <c r="X11" i="7" s="1"/>
  <c r="W51" i="7"/>
  <c r="W11" i="7" s="1"/>
  <c r="V51" i="7"/>
  <c r="V11" i="7" s="1"/>
  <c r="U51" i="7"/>
  <c r="U11" i="7" s="1"/>
  <c r="T51" i="7"/>
  <c r="T11" i="7" s="1"/>
  <c r="S51" i="7"/>
  <c r="S11" i="7" s="1"/>
  <c r="R51" i="7"/>
  <c r="R11" i="7" s="1"/>
  <c r="Q51" i="7"/>
  <c r="Q11" i="7" s="1"/>
  <c r="P51" i="7"/>
  <c r="P11" i="7" s="1"/>
  <c r="O51" i="7"/>
  <c r="O11" i="7" s="1"/>
  <c r="N51" i="7"/>
  <c r="N11" i="7" s="1"/>
  <c r="M51" i="7"/>
  <c r="M11" i="7" s="1"/>
  <c r="L51" i="7"/>
  <c r="L11" i="7" s="1"/>
  <c r="K51" i="7"/>
  <c r="K11" i="7" s="1"/>
  <c r="J51" i="7"/>
  <c r="J11" i="7" s="1"/>
  <c r="I51" i="7"/>
  <c r="I11" i="7" s="1"/>
  <c r="H51" i="7"/>
  <c r="H11" i="7" s="1"/>
  <c r="G51" i="7"/>
  <c r="G11" i="7" s="1"/>
  <c r="F51" i="7"/>
  <c r="F11" i="7" s="1"/>
  <c r="E51" i="7"/>
  <c r="E11" i="7" s="1"/>
  <c r="D51" i="7"/>
  <c r="D11" i="7" s="1"/>
  <c r="C51" i="7"/>
  <c r="C11" i="7" s="1"/>
  <c r="AF51" i="6"/>
  <c r="AE51" i="6"/>
  <c r="AD51" i="6"/>
  <c r="AC51" i="6"/>
  <c r="AB51" i="6"/>
  <c r="AA51" i="6"/>
  <c r="Z51" i="6"/>
  <c r="Y51" i="6"/>
  <c r="X51" i="6"/>
  <c r="W51" i="6"/>
  <c r="V51" i="6"/>
  <c r="U51" i="6"/>
  <c r="T51" i="6"/>
  <c r="S51" i="6"/>
  <c r="R51" i="6"/>
  <c r="Q51" i="6"/>
  <c r="P51" i="6"/>
  <c r="O51" i="6"/>
  <c r="N51" i="6"/>
  <c r="M51" i="6"/>
  <c r="L51" i="6"/>
  <c r="K51" i="6"/>
  <c r="J51" i="6"/>
  <c r="I51" i="6"/>
  <c r="H51" i="6"/>
  <c r="G51" i="6"/>
  <c r="F51" i="6"/>
  <c r="E51" i="6"/>
  <c r="D51" i="6"/>
  <c r="C51" i="6"/>
  <c r="B51" i="6"/>
  <c r="B51" i="1"/>
  <c r="C51" i="1"/>
  <c r="D51" i="1"/>
  <c r="E51" i="1"/>
  <c r="F51" i="1"/>
  <c r="G51" i="1"/>
  <c r="H51" i="1"/>
  <c r="I51" i="1"/>
  <c r="J51" i="1"/>
  <c r="K51" i="1"/>
  <c r="L51" i="1"/>
  <c r="M51" i="1"/>
  <c r="O51" i="1"/>
  <c r="P51" i="1"/>
  <c r="Q51" i="1"/>
  <c r="R51" i="1"/>
  <c r="S51" i="1"/>
  <c r="T51" i="1"/>
  <c r="U51" i="1"/>
  <c r="U11" i="1" s="1"/>
  <c r="V51" i="1"/>
  <c r="W51" i="1"/>
  <c r="X51" i="1"/>
  <c r="Y51" i="1"/>
  <c r="Z51" i="1"/>
  <c r="AA51" i="1"/>
  <c r="AB51" i="1"/>
  <c r="AC51" i="1"/>
  <c r="AD51" i="1"/>
  <c r="AE51" i="1"/>
  <c r="AF51" i="1"/>
  <c r="B11" i="12" l="1"/>
  <c r="AG51" i="5"/>
  <c r="B11" i="5"/>
  <c r="AG51" i="10"/>
  <c r="B11" i="10"/>
  <c r="AG51" i="14"/>
  <c r="B11" i="14"/>
  <c r="AG51" i="9"/>
  <c r="D11" i="9"/>
  <c r="AG51" i="11"/>
  <c r="D11" i="11"/>
  <c r="B11" i="13"/>
  <c r="AG51" i="8"/>
  <c r="B11" i="8"/>
  <c r="AG51" i="12"/>
  <c r="AG51" i="6"/>
  <c r="AG51" i="13"/>
  <c r="AG51" i="7"/>
  <c r="AG51" i="1"/>
  <c r="B67" i="7"/>
  <c r="M67" i="7" s="1"/>
  <c r="B11" i="1"/>
  <c r="L4" i="16" l="1"/>
  <c r="A9" i="16"/>
  <c r="B12" i="1"/>
  <c r="C12" i="1" s="1"/>
  <c r="D12" i="1" s="1"/>
  <c r="E12" i="1" s="1"/>
  <c r="F12" i="1" s="1"/>
  <c r="G12" i="1" s="1"/>
  <c r="H12" i="1" s="1"/>
  <c r="I12" i="1" s="1"/>
  <c r="J12" i="1" s="1"/>
  <c r="K12" i="1" s="1"/>
  <c r="L12" i="1" s="1"/>
  <c r="M12" i="1" s="1"/>
  <c r="N12" i="1" s="1"/>
  <c r="O12" i="1" s="1"/>
  <c r="P12" i="1" s="1"/>
  <c r="Q12" i="1" s="1"/>
  <c r="R12" i="1" s="1"/>
  <c r="S12" i="1" s="1"/>
  <c r="T12" i="1" s="1"/>
  <c r="U12" i="1" s="1"/>
  <c r="V12" i="1" s="1"/>
  <c r="W12" i="1" s="1"/>
  <c r="X12" i="1" s="1"/>
  <c r="Y12" i="1" s="1"/>
  <c r="Z12" i="1" s="1"/>
  <c r="AA12" i="1" s="1"/>
  <c r="AB12" i="1" s="1"/>
  <c r="AC12" i="1" s="1"/>
  <c r="AD12" i="1" s="1"/>
  <c r="AE12" i="1" s="1"/>
  <c r="AF12" i="1" s="1"/>
  <c r="B69" i="1" s="1"/>
  <c r="M69" i="1" s="1"/>
  <c r="AG26" i="7" l="1"/>
  <c r="AG26" i="8"/>
  <c r="E28" i="16" s="1"/>
  <c r="AG26" i="10"/>
  <c r="G28" i="16" s="1"/>
  <c r="AG26" i="11"/>
  <c r="H28" i="16" s="1"/>
  <c r="AG26" i="12"/>
  <c r="I28" i="16" s="1"/>
  <c r="AG27" i="7"/>
  <c r="D29" i="16" s="1"/>
  <c r="AG27" i="8"/>
  <c r="AG27" i="9"/>
  <c r="F29" i="16" s="1"/>
  <c r="AG27" i="10"/>
  <c r="G29" i="16" s="1"/>
  <c r="AG27" i="11"/>
  <c r="H29" i="16" s="1"/>
  <c r="AG27" i="12"/>
  <c r="I29" i="16" s="1"/>
  <c r="AG28" i="7"/>
  <c r="D30" i="16" s="1"/>
  <c r="AG28" i="8"/>
  <c r="E30" i="16" s="1"/>
  <c r="AG28" i="9"/>
  <c r="F30" i="16" s="1"/>
  <c r="AG28" i="10"/>
  <c r="G30" i="16" s="1"/>
  <c r="AG28" i="11"/>
  <c r="AG28" i="12"/>
  <c r="AG29" i="7"/>
  <c r="D31" i="16" s="1"/>
  <c r="AG29" i="8"/>
  <c r="E31" i="16" s="1"/>
  <c r="AG29" i="9"/>
  <c r="F31" i="16" s="1"/>
  <c r="AG29" i="10"/>
  <c r="G31" i="16" s="1"/>
  <c r="AG29" i="11"/>
  <c r="H31" i="16" s="1"/>
  <c r="AG29" i="12"/>
  <c r="I31" i="16" s="1"/>
  <c r="AG30" i="7"/>
  <c r="D32" i="16" s="1"/>
  <c r="AG30" i="8"/>
  <c r="E32" i="16" s="1"/>
  <c r="AG30" i="9"/>
  <c r="F32" i="16" s="1"/>
  <c r="AG30" i="10"/>
  <c r="G32" i="16" s="1"/>
  <c r="AG30" i="11"/>
  <c r="H32" i="16" s="1"/>
  <c r="AG30" i="12"/>
  <c r="I32" i="16" s="1"/>
  <c r="AG31" i="7"/>
  <c r="D33" i="16" s="1"/>
  <c r="AG31" i="8"/>
  <c r="E33" i="16" s="1"/>
  <c r="AG32" i="9"/>
  <c r="F34" i="16" s="1"/>
  <c r="AG34" i="10"/>
  <c r="G37" i="16" s="1"/>
  <c r="AG34" i="11"/>
  <c r="H37" i="16" s="1"/>
  <c r="AG34" i="12"/>
  <c r="I37" i="16" s="1"/>
  <c r="AG34" i="13"/>
  <c r="J37" i="16" s="1"/>
  <c r="AG34" i="14"/>
  <c r="K37" i="16" s="1"/>
  <c r="AG35" i="1"/>
  <c r="B38" i="16" s="1"/>
  <c r="AG35" i="6"/>
  <c r="C38" i="16" s="1"/>
  <c r="AG35" i="7"/>
  <c r="D38" i="16" s="1"/>
  <c r="AG35" i="8"/>
  <c r="E38" i="16" s="1"/>
  <c r="AG36" i="1"/>
  <c r="B39" i="16" s="1"/>
  <c r="AG36" i="6"/>
  <c r="C39" i="16" s="1"/>
  <c r="AG36" i="7"/>
  <c r="D39" i="16" s="1"/>
  <c r="AG36" i="8"/>
  <c r="E39" i="16" s="1"/>
  <c r="AG34" i="1"/>
  <c r="AG34" i="6"/>
  <c r="AG34" i="7"/>
  <c r="AG34" i="8"/>
  <c r="E37" i="16" s="1"/>
  <c r="AG37" i="1"/>
  <c r="B40" i="16" s="1"/>
  <c r="AG37" i="6"/>
  <c r="C40" i="16" s="1"/>
  <c r="AG37" i="7"/>
  <c r="D40" i="16" s="1"/>
  <c r="AG37" i="8"/>
  <c r="E40" i="16" s="1"/>
  <c r="AG38" i="1"/>
  <c r="AG38" i="6"/>
  <c r="C41" i="16" s="1"/>
  <c r="AG38" i="7"/>
  <c r="D41" i="16" s="1"/>
  <c r="AG38" i="8"/>
  <c r="E41" i="16" s="1"/>
  <c r="AG35" i="10"/>
  <c r="G38" i="16" s="1"/>
  <c r="AG35" i="11"/>
  <c r="H38" i="16" s="1"/>
  <c r="AG35" i="12"/>
  <c r="I38" i="16" s="1"/>
  <c r="AG35" i="13"/>
  <c r="J38" i="16" s="1"/>
  <c r="AG35" i="14"/>
  <c r="K38" i="16" s="1"/>
  <c r="AG36" i="10"/>
  <c r="G39" i="16" s="1"/>
  <c r="AG36" i="11"/>
  <c r="H39" i="16" s="1"/>
  <c r="AG36" i="12"/>
  <c r="I39" i="16" s="1"/>
  <c r="AG36" i="13"/>
  <c r="J39" i="16" s="1"/>
  <c r="AG36" i="14"/>
  <c r="K39" i="16" s="1"/>
  <c r="AG37" i="10"/>
  <c r="G40" i="16" s="1"/>
  <c r="AG37" i="11"/>
  <c r="H40" i="16" s="1"/>
  <c r="AG37" i="12"/>
  <c r="I40" i="16" s="1"/>
  <c r="AG37" i="13"/>
  <c r="J40" i="16" s="1"/>
  <c r="AG37" i="14"/>
  <c r="K40" i="16" s="1"/>
  <c r="AG38" i="10"/>
  <c r="G41" i="16" s="1"/>
  <c r="AG38" i="11"/>
  <c r="H41" i="16" s="1"/>
  <c r="AG38" i="12"/>
  <c r="I41" i="16" s="1"/>
  <c r="AG38" i="13"/>
  <c r="J41" i="16" s="1"/>
  <c r="AG38" i="14"/>
  <c r="K41" i="16" s="1"/>
  <c r="AG29" i="1"/>
  <c r="AG29" i="6"/>
  <c r="C31" i="16" s="1"/>
  <c r="AG26" i="6"/>
  <c r="AG27" i="6"/>
  <c r="AG28" i="6"/>
  <c r="AG30" i="6"/>
  <c r="C32" i="16" s="1"/>
  <c r="AG31" i="6"/>
  <c r="C33" i="16" s="1"/>
  <c r="AG26" i="1"/>
  <c r="AG34" i="15"/>
  <c r="L37" i="16" s="1"/>
  <c r="AG31" i="1"/>
  <c r="B33" i="16" s="1"/>
  <c r="AG30" i="1"/>
  <c r="B32" i="16" s="1"/>
  <c r="AG28" i="1"/>
  <c r="AG27" i="1"/>
  <c r="B29" i="16" s="1"/>
  <c r="AG34" i="9"/>
  <c r="F37" i="16" s="1"/>
  <c r="AG34" i="5"/>
  <c r="M37" i="16" s="1"/>
  <c r="AG35" i="9"/>
  <c r="AG36" i="9"/>
  <c r="F39" i="16" s="1"/>
  <c r="AG37" i="9"/>
  <c r="F40" i="16" s="1"/>
  <c r="AG38" i="9"/>
  <c r="F41" i="16" s="1"/>
  <c r="AG35" i="15"/>
  <c r="L38" i="16" s="1"/>
  <c r="AG36" i="15"/>
  <c r="L39" i="16" s="1"/>
  <c r="AG37" i="15"/>
  <c r="L40" i="16" s="1"/>
  <c r="AG38" i="15"/>
  <c r="L41" i="16" s="1"/>
  <c r="AG35" i="5"/>
  <c r="M38" i="16" s="1"/>
  <c r="AG36" i="5"/>
  <c r="M39" i="16" s="1"/>
  <c r="AG37" i="5"/>
  <c r="M40" i="16" s="1"/>
  <c r="AG38" i="5"/>
  <c r="M41" i="16" s="1"/>
  <c r="AG40" i="6"/>
  <c r="C44" i="16" s="1"/>
  <c r="AG41" i="6"/>
  <c r="C45" i="16" s="1"/>
  <c r="AG42" i="6"/>
  <c r="C46" i="16" s="1"/>
  <c r="AG43" i="6"/>
  <c r="AG44" i="6"/>
  <c r="C48" i="16" s="1"/>
  <c r="AG41" i="1"/>
  <c r="AG42" i="1"/>
  <c r="B46" i="16" s="1"/>
  <c r="AG43" i="1"/>
  <c r="AG44" i="1"/>
  <c r="B48" i="16" s="1"/>
  <c r="B23" i="9"/>
  <c r="AG19" i="9"/>
  <c r="F21" i="16" s="1"/>
  <c r="AG27" i="13"/>
  <c r="J29" i="16" s="1"/>
  <c r="AG27" i="14"/>
  <c r="K29" i="16" s="1"/>
  <c r="AG27" i="15"/>
  <c r="L29" i="16" s="1"/>
  <c r="AG27" i="5"/>
  <c r="M29" i="16" s="1"/>
  <c r="A38" i="8"/>
  <c r="A38" i="7"/>
  <c r="A38" i="12"/>
  <c r="A38" i="11"/>
  <c r="A38" i="10"/>
  <c r="A38" i="9"/>
  <c r="O33" i="16"/>
  <c r="AG28" i="5"/>
  <c r="AG29" i="5"/>
  <c r="M31" i="16" s="1"/>
  <c r="AG30" i="5"/>
  <c r="M32" i="16" s="1"/>
  <c r="AG28" i="15"/>
  <c r="L30" i="16" s="1"/>
  <c r="AG29" i="15"/>
  <c r="AG30" i="15"/>
  <c r="L32" i="16" s="1"/>
  <c r="AG28" i="14"/>
  <c r="AG29" i="14"/>
  <c r="K31" i="16" s="1"/>
  <c r="AG30" i="14"/>
  <c r="K32" i="16" s="1"/>
  <c r="AG28" i="13"/>
  <c r="AG29" i="13"/>
  <c r="J31" i="16" s="1"/>
  <c r="AG30" i="13"/>
  <c r="J32" i="16" s="1"/>
  <c r="B11" i="6"/>
  <c r="M68" i="5"/>
  <c r="B68" i="5"/>
  <c r="AG40" i="5"/>
  <c r="M44" i="16" s="1"/>
  <c r="AG41" i="5"/>
  <c r="M45" i="16" s="1"/>
  <c r="AG42" i="5"/>
  <c r="M46" i="16" s="1"/>
  <c r="AG43" i="5"/>
  <c r="M47" i="16" s="1"/>
  <c r="AG44" i="5"/>
  <c r="M48" i="16" s="1"/>
  <c r="AG26" i="5"/>
  <c r="M28" i="16" s="1"/>
  <c r="M68" i="15"/>
  <c r="B68" i="15"/>
  <c r="AG15" i="15"/>
  <c r="L17" i="16" s="1"/>
  <c r="AG40" i="15"/>
  <c r="L44" i="16" s="1"/>
  <c r="AG41" i="15"/>
  <c r="AG42" i="15"/>
  <c r="L46" i="16" s="1"/>
  <c r="AG43" i="15"/>
  <c r="L47" i="16" s="1"/>
  <c r="AG44" i="15"/>
  <c r="L48" i="16" s="1"/>
  <c r="AG26" i="15"/>
  <c r="L28" i="16" s="1"/>
  <c r="M68" i="14"/>
  <c r="B68" i="14"/>
  <c r="M68" i="13"/>
  <c r="B68" i="13"/>
  <c r="AG40" i="13"/>
  <c r="AG41" i="13"/>
  <c r="AG42" i="13"/>
  <c r="J46" i="16" s="1"/>
  <c r="AG43" i="13"/>
  <c r="J47" i="16" s="1"/>
  <c r="AG44" i="13"/>
  <c r="J48" i="16" s="1"/>
  <c r="AG26" i="13"/>
  <c r="J28" i="16" s="1"/>
  <c r="B23" i="12"/>
  <c r="B53" i="12" s="1"/>
  <c r="M66" i="12"/>
  <c r="B66" i="12"/>
  <c r="AG40" i="12"/>
  <c r="AG41" i="12"/>
  <c r="I45" i="16" s="1"/>
  <c r="AG42" i="12"/>
  <c r="I46" i="16" s="1"/>
  <c r="AG43" i="12"/>
  <c r="I47" i="16" s="1"/>
  <c r="AG44" i="12"/>
  <c r="I48" i="16" s="1"/>
  <c r="M66" i="11"/>
  <c r="B66" i="11"/>
  <c r="AG40" i="11"/>
  <c r="AG41" i="11"/>
  <c r="H45" i="16" s="1"/>
  <c r="AG42" i="11"/>
  <c r="H46" i="16" s="1"/>
  <c r="AG43" i="11"/>
  <c r="H47" i="16" s="1"/>
  <c r="AG44" i="11"/>
  <c r="H48" i="16" s="1"/>
  <c r="M68" i="10"/>
  <c r="B68" i="10"/>
  <c r="AG40" i="10"/>
  <c r="G44" i="16" s="1"/>
  <c r="AG41" i="10"/>
  <c r="G45" i="16" s="1"/>
  <c r="AG42" i="10"/>
  <c r="G46" i="16" s="1"/>
  <c r="AG43" i="10"/>
  <c r="G47" i="16" s="1"/>
  <c r="AG44" i="10"/>
  <c r="G48" i="16" s="1"/>
  <c r="M66" i="9"/>
  <c r="AG40" i="9"/>
  <c r="F44" i="16" s="1"/>
  <c r="AG41" i="9"/>
  <c r="F45" i="16" s="1"/>
  <c r="AG42" i="9"/>
  <c r="F46" i="16" s="1"/>
  <c r="AG43" i="9"/>
  <c r="F47" i="16" s="1"/>
  <c r="AG44" i="9"/>
  <c r="F48" i="16" s="1"/>
  <c r="M66" i="8"/>
  <c r="AG40" i="8"/>
  <c r="E44" i="16" s="1"/>
  <c r="AG41" i="8"/>
  <c r="E45" i="16" s="1"/>
  <c r="AG42" i="8"/>
  <c r="E46" i="16" s="1"/>
  <c r="AG43" i="8"/>
  <c r="E47" i="16" s="1"/>
  <c r="AG44" i="8"/>
  <c r="E48" i="16" s="1"/>
  <c r="A31" i="8"/>
  <c r="M66" i="7"/>
  <c r="B23" i="7"/>
  <c r="B53" i="7" s="1"/>
  <c r="C23" i="7"/>
  <c r="C53" i="7" s="1"/>
  <c r="C10" i="7" s="1"/>
  <c r="D23" i="7"/>
  <c r="E23" i="7"/>
  <c r="E53" i="7" s="1"/>
  <c r="E10" i="7" s="1"/>
  <c r="F23" i="7"/>
  <c r="G23" i="7"/>
  <c r="G53" i="7" s="1"/>
  <c r="G10" i="7" s="1"/>
  <c r="H23" i="7"/>
  <c r="I23" i="7"/>
  <c r="I53" i="7" s="1"/>
  <c r="I10" i="7" s="1"/>
  <c r="J23" i="7"/>
  <c r="K23" i="7"/>
  <c r="K53" i="7" s="1"/>
  <c r="K10" i="7" s="1"/>
  <c r="L23" i="7"/>
  <c r="M23" i="7"/>
  <c r="M53" i="7" s="1"/>
  <c r="M10" i="7" s="1"/>
  <c r="N23" i="7"/>
  <c r="O23" i="7"/>
  <c r="O53" i="7" s="1"/>
  <c r="O10" i="7" s="1"/>
  <c r="P23" i="7"/>
  <c r="Q23" i="7"/>
  <c r="Q53" i="7" s="1"/>
  <c r="Q10" i="7" s="1"/>
  <c r="R23" i="7"/>
  <c r="S23" i="7"/>
  <c r="S53" i="7" s="1"/>
  <c r="S10" i="7" s="1"/>
  <c r="T23" i="7"/>
  <c r="U23" i="7"/>
  <c r="U53" i="7" s="1"/>
  <c r="U10" i="7" s="1"/>
  <c r="V23" i="7"/>
  <c r="W23" i="7"/>
  <c r="W53" i="7" s="1"/>
  <c r="W10" i="7" s="1"/>
  <c r="X23" i="7"/>
  <c r="Y23" i="7"/>
  <c r="Y53" i="7" s="1"/>
  <c r="Y10" i="7" s="1"/>
  <c r="Z23" i="7"/>
  <c r="AA23" i="7"/>
  <c r="AA53" i="7" s="1"/>
  <c r="AA10" i="7" s="1"/>
  <c r="AB23" i="7"/>
  <c r="AC23" i="7"/>
  <c r="AC53" i="7" s="1"/>
  <c r="AC10" i="7" s="1"/>
  <c r="AD23" i="7"/>
  <c r="AE23" i="7"/>
  <c r="AE53" i="7" s="1"/>
  <c r="AE10" i="7" s="1"/>
  <c r="AF23" i="7"/>
  <c r="A17" i="16"/>
  <c r="A18" i="16"/>
  <c r="A19" i="16"/>
  <c r="A20" i="16"/>
  <c r="A22" i="16"/>
  <c r="A23" i="16"/>
  <c r="A24" i="16"/>
  <c r="A15" i="5"/>
  <c r="A16" i="5"/>
  <c r="A17" i="5"/>
  <c r="A18" i="5"/>
  <c r="A19" i="5"/>
  <c r="A20" i="5"/>
  <c r="A21" i="5"/>
  <c r="A22" i="5"/>
  <c r="A15" i="15"/>
  <c r="A16" i="15"/>
  <c r="A17" i="15"/>
  <c r="A18" i="15"/>
  <c r="A19" i="15"/>
  <c r="A20" i="15"/>
  <c r="A21" i="15"/>
  <c r="A22" i="15"/>
  <c r="A15" i="14"/>
  <c r="A16" i="14"/>
  <c r="A17" i="14"/>
  <c r="A18" i="14"/>
  <c r="A19" i="14"/>
  <c r="A20" i="14"/>
  <c r="A21" i="14"/>
  <c r="A22" i="14"/>
  <c r="A15" i="13"/>
  <c r="A16" i="13"/>
  <c r="A17" i="13"/>
  <c r="A18" i="13"/>
  <c r="A19" i="13"/>
  <c r="A20" i="13"/>
  <c r="A21" i="13"/>
  <c r="A22" i="13"/>
  <c r="A15" i="11"/>
  <c r="A16" i="11"/>
  <c r="A17" i="11"/>
  <c r="A18" i="11"/>
  <c r="A20" i="11"/>
  <c r="A21" i="11"/>
  <c r="A22" i="11"/>
  <c r="A15" i="10"/>
  <c r="A16" i="10"/>
  <c r="A17" i="10"/>
  <c r="A18" i="10"/>
  <c r="A20" i="10"/>
  <c r="A21" i="10"/>
  <c r="A22" i="10"/>
  <c r="A15" i="9"/>
  <c r="A16" i="9"/>
  <c r="A17" i="9"/>
  <c r="A18" i="9"/>
  <c r="A19" i="9"/>
  <c r="A20" i="9"/>
  <c r="A21" i="9"/>
  <c r="A22" i="9"/>
  <c r="A15" i="8"/>
  <c r="A16" i="8"/>
  <c r="A17" i="8"/>
  <c r="A18" i="8"/>
  <c r="A20" i="8"/>
  <c r="A21" i="8"/>
  <c r="A22" i="8"/>
  <c r="A15" i="7"/>
  <c r="A16" i="7"/>
  <c r="A17" i="7"/>
  <c r="A18" i="7"/>
  <c r="A19" i="7"/>
  <c r="A20" i="7"/>
  <c r="A21" i="7"/>
  <c r="A22" i="7"/>
  <c r="A15" i="6"/>
  <c r="A16" i="6"/>
  <c r="A17" i="6"/>
  <c r="A18" i="6"/>
  <c r="A19" i="6"/>
  <c r="A20" i="6"/>
  <c r="A21" i="6"/>
  <c r="A22" i="6"/>
  <c r="AG40" i="7"/>
  <c r="AG41" i="7"/>
  <c r="D45" i="16" s="1"/>
  <c r="AG42" i="7"/>
  <c r="D46" i="16" s="1"/>
  <c r="AG43" i="7"/>
  <c r="AG44" i="7"/>
  <c r="D48" i="16" s="1"/>
  <c r="AG26" i="14"/>
  <c r="K28" i="16" s="1"/>
  <c r="A31" i="7"/>
  <c r="M68" i="6"/>
  <c r="AD23" i="6"/>
  <c r="AD11" i="6"/>
  <c r="B23" i="6"/>
  <c r="C23" i="6"/>
  <c r="C11" i="6"/>
  <c r="D23" i="6"/>
  <c r="D53" i="6" s="1"/>
  <c r="D10" i="6" s="1"/>
  <c r="D11" i="6"/>
  <c r="E23" i="6"/>
  <c r="E11" i="6"/>
  <c r="F23" i="6"/>
  <c r="F53" i="6" s="1"/>
  <c r="F10" i="6" s="1"/>
  <c r="F11" i="6"/>
  <c r="G23" i="6"/>
  <c r="G11" i="6"/>
  <c r="H23" i="6"/>
  <c r="H53" i="6" s="1"/>
  <c r="H10" i="6" s="1"/>
  <c r="H11" i="6"/>
  <c r="I23" i="6"/>
  <c r="I11" i="6"/>
  <c r="J23" i="6"/>
  <c r="J53" i="6" s="1"/>
  <c r="J10" i="6" s="1"/>
  <c r="J11" i="6"/>
  <c r="K23" i="6"/>
  <c r="K11" i="6"/>
  <c r="L23" i="6"/>
  <c r="L53" i="6" s="1"/>
  <c r="L10" i="6" s="1"/>
  <c r="L11" i="6"/>
  <c r="M23" i="6"/>
  <c r="M11" i="6"/>
  <c r="N23" i="6"/>
  <c r="N53" i="6" s="1"/>
  <c r="N10" i="6" s="1"/>
  <c r="N11" i="6"/>
  <c r="O23" i="6"/>
  <c r="O11" i="6"/>
  <c r="P23" i="6"/>
  <c r="P53" i="6" s="1"/>
  <c r="P11" i="6"/>
  <c r="Q23" i="6"/>
  <c r="Q11" i="6"/>
  <c r="R23" i="6"/>
  <c r="R53" i="6" s="1"/>
  <c r="R10" i="6" s="1"/>
  <c r="R11" i="6"/>
  <c r="S23" i="6"/>
  <c r="S11" i="6"/>
  <c r="T23" i="6"/>
  <c r="T53" i="6" s="1"/>
  <c r="T10" i="6" s="1"/>
  <c r="T11" i="6"/>
  <c r="U23" i="6"/>
  <c r="U11" i="6"/>
  <c r="V23" i="6"/>
  <c r="V53" i="6" s="1"/>
  <c r="V10" i="6" s="1"/>
  <c r="V11" i="6"/>
  <c r="W23" i="6"/>
  <c r="W11" i="6"/>
  <c r="X23" i="6"/>
  <c r="X53" i="6" s="1"/>
  <c r="X10" i="6" s="1"/>
  <c r="X11" i="6"/>
  <c r="Y23" i="6"/>
  <c r="Y11" i="6"/>
  <c r="Z23" i="6"/>
  <c r="Z53" i="6" s="1"/>
  <c r="Z10" i="6" s="1"/>
  <c r="Z11" i="6"/>
  <c r="AA23" i="6"/>
  <c r="AA11" i="6"/>
  <c r="AB23" i="6"/>
  <c r="AB53" i="6" s="1"/>
  <c r="AB10" i="6" s="1"/>
  <c r="AB11" i="6"/>
  <c r="AC23" i="6"/>
  <c r="AC11" i="6"/>
  <c r="AE23" i="6"/>
  <c r="AE53" i="6" s="1"/>
  <c r="AE10" i="6" s="1"/>
  <c r="AE11" i="6"/>
  <c r="AF23" i="6"/>
  <c r="AF11" i="6"/>
  <c r="C13" i="1"/>
  <c r="D13" i="1"/>
  <c r="E13" i="1"/>
  <c r="F13" i="1"/>
  <c r="G13" i="1"/>
  <c r="H13" i="1"/>
  <c r="I13" i="1"/>
  <c r="J13" i="1"/>
  <c r="K13" i="1"/>
  <c r="L13" i="1"/>
  <c r="M13" i="1"/>
  <c r="N13" i="1"/>
  <c r="O13" i="1"/>
  <c r="P13" i="1"/>
  <c r="Q13" i="1"/>
  <c r="R13" i="1"/>
  <c r="S13" i="1"/>
  <c r="T13" i="1"/>
  <c r="U13" i="1"/>
  <c r="V13" i="1"/>
  <c r="W13" i="1"/>
  <c r="X13" i="1"/>
  <c r="Y13" i="1"/>
  <c r="Z13" i="1"/>
  <c r="AA13" i="1"/>
  <c r="AB13" i="1"/>
  <c r="AC13" i="1"/>
  <c r="AD13" i="1"/>
  <c r="AE13" i="1"/>
  <c r="AF13" i="1"/>
  <c r="A31" i="6"/>
  <c r="M68" i="1"/>
  <c r="A9" i="5"/>
  <c r="B12" i="5" s="1"/>
  <c r="C12" i="5" s="1"/>
  <c r="A9" i="15"/>
  <c r="B12" i="15" s="1"/>
  <c r="C12" i="15" s="1"/>
  <c r="A9" i="14"/>
  <c r="B12" i="14" s="1"/>
  <c r="C12" i="14" s="1"/>
  <c r="C13" i="14" s="1"/>
  <c r="A9" i="13"/>
  <c r="B12" i="13" s="1"/>
  <c r="C12" i="13" s="1"/>
  <c r="A9" i="12"/>
  <c r="B12" i="12" s="1"/>
  <c r="A9" i="11"/>
  <c r="B12" i="11" s="1"/>
  <c r="C12" i="11" s="1"/>
  <c r="A9" i="10"/>
  <c r="B12" i="10" s="1"/>
  <c r="A9" i="9"/>
  <c r="B12" i="9" s="1"/>
  <c r="C12" i="9" s="1"/>
  <c r="A9" i="8"/>
  <c r="B12" i="8" s="1"/>
  <c r="A9" i="7"/>
  <c r="B12" i="7" s="1"/>
  <c r="A9" i="6"/>
  <c r="B12" i="6" s="1"/>
  <c r="C12" i="6" s="1"/>
  <c r="D12" i="6" s="1"/>
  <c r="B13" i="1"/>
  <c r="A26" i="1"/>
  <c r="AG49" i="5"/>
  <c r="M54" i="16" s="1"/>
  <c r="L54" i="16"/>
  <c r="L52" i="16"/>
  <c r="L53" i="16"/>
  <c r="L55" i="16"/>
  <c r="AG49" i="14"/>
  <c r="K54" i="16" s="1"/>
  <c r="AG49" i="13"/>
  <c r="J54" i="16" s="1"/>
  <c r="AG49" i="6"/>
  <c r="C54" i="16" s="1"/>
  <c r="AG49" i="10"/>
  <c r="G54" i="16" s="1"/>
  <c r="AG49" i="12"/>
  <c r="I54" i="16" s="1"/>
  <c r="AG47" i="12"/>
  <c r="I52" i="16" s="1"/>
  <c r="AG48" i="12"/>
  <c r="I53" i="16" s="1"/>
  <c r="AG50" i="12"/>
  <c r="I55" i="16" s="1"/>
  <c r="AG49" i="11"/>
  <c r="H54" i="16" s="1"/>
  <c r="AG49" i="9"/>
  <c r="F54" i="16" s="1"/>
  <c r="AG49" i="8"/>
  <c r="E54" i="16" s="1"/>
  <c r="AG49" i="7"/>
  <c r="D54" i="16" s="1"/>
  <c r="AG47" i="7"/>
  <c r="D52" i="16" s="1"/>
  <c r="AG48" i="7"/>
  <c r="D53" i="16" s="1"/>
  <c r="AG50" i="7"/>
  <c r="D55" i="16" s="1"/>
  <c r="AG49" i="1"/>
  <c r="B54" i="16" s="1"/>
  <c r="O48" i="16"/>
  <c r="O47" i="16"/>
  <c r="O46" i="16"/>
  <c r="O45" i="16"/>
  <c r="O44" i="16"/>
  <c r="O41" i="16"/>
  <c r="O40" i="16"/>
  <c r="O39" i="16"/>
  <c r="O38" i="16"/>
  <c r="O37" i="16"/>
  <c r="O32" i="16"/>
  <c r="O31" i="16"/>
  <c r="O30" i="16"/>
  <c r="O29" i="16"/>
  <c r="O28" i="16"/>
  <c r="A48" i="16"/>
  <c r="A47" i="16"/>
  <c r="A46" i="16"/>
  <c r="A45" i="16"/>
  <c r="A43" i="16"/>
  <c r="A36" i="16"/>
  <c r="A41" i="16"/>
  <c r="A40" i="16"/>
  <c r="A39" i="16"/>
  <c r="A38" i="16"/>
  <c r="A37" i="16"/>
  <c r="A32" i="16"/>
  <c r="A31" i="16"/>
  <c r="A30" i="16"/>
  <c r="A29" i="16"/>
  <c r="A28" i="16"/>
  <c r="A27" i="16"/>
  <c r="AG50" i="5"/>
  <c r="M55" i="16" s="1"/>
  <c r="AG48" i="5"/>
  <c r="M53" i="16" s="1"/>
  <c r="AG47" i="5"/>
  <c r="M52" i="16" s="1"/>
  <c r="AE23" i="5"/>
  <c r="AA23" i="5"/>
  <c r="W23" i="5"/>
  <c r="W53" i="5" s="1"/>
  <c r="W10" i="5" s="1"/>
  <c r="S23" i="5"/>
  <c r="O23" i="5"/>
  <c r="K23" i="5"/>
  <c r="G23" i="5"/>
  <c r="G53" i="5" s="1"/>
  <c r="G10" i="5" s="1"/>
  <c r="A44" i="5"/>
  <c r="A43" i="5"/>
  <c r="A42" i="5"/>
  <c r="A41" i="5"/>
  <c r="A40" i="5"/>
  <c r="A39" i="5"/>
  <c r="A38" i="5"/>
  <c r="A37" i="5"/>
  <c r="A36" i="5"/>
  <c r="A35" i="5"/>
  <c r="A34" i="5"/>
  <c r="A33" i="5"/>
  <c r="A30" i="5"/>
  <c r="A29" i="5"/>
  <c r="A28" i="5"/>
  <c r="A27" i="5"/>
  <c r="A26" i="5"/>
  <c r="A25" i="5"/>
  <c r="AF23" i="5"/>
  <c r="AF53" i="5" s="1"/>
  <c r="AF10" i="5" s="1"/>
  <c r="AD23" i="5"/>
  <c r="AD53" i="5" s="1"/>
  <c r="AD10" i="5" s="1"/>
  <c r="AC23" i="5"/>
  <c r="AB23" i="5"/>
  <c r="Z23" i="5"/>
  <c r="Z53" i="5" s="1"/>
  <c r="Z10" i="5" s="1"/>
  <c r="Y23" i="5"/>
  <c r="Y53" i="5" s="1"/>
  <c r="Y10" i="5" s="1"/>
  <c r="X23" i="5"/>
  <c r="X53" i="5" s="1"/>
  <c r="X10" i="5" s="1"/>
  <c r="V23" i="5"/>
  <c r="U23" i="5"/>
  <c r="U53" i="5" s="1"/>
  <c r="U10" i="5" s="1"/>
  <c r="T23" i="5"/>
  <c r="T53" i="5" s="1"/>
  <c r="T10" i="5" s="1"/>
  <c r="R23" i="5"/>
  <c r="R53" i="5" s="1"/>
  <c r="R10" i="5" s="1"/>
  <c r="Q23" i="5"/>
  <c r="Q53" i="5" s="1"/>
  <c r="Q10" i="5" s="1"/>
  <c r="P23" i="5"/>
  <c r="P53" i="5" s="1"/>
  <c r="P10" i="5" s="1"/>
  <c r="N23" i="5"/>
  <c r="N53" i="5" s="1"/>
  <c r="N10" i="5" s="1"/>
  <c r="M23" i="5"/>
  <c r="L23" i="5"/>
  <c r="J23" i="5"/>
  <c r="J53" i="5" s="1"/>
  <c r="J10" i="5" s="1"/>
  <c r="I23" i="5"/>
  <c r="I53" i="5" s="1"/>
  <c r="I10" i="5" s="1"/>
  <c r="H23" i="5"/>
  <c r="H53" i="5" s="1"/>
  <c r="H10" i="5" s="1"/>
  <c r="F23" i="5"/>
  <c r="E23" i="5"/>
  <c r="E53" i="5" s="1"/>
  <c r="E10" i="5" s="1"/>
  <c r="D23" i="5"/>
  <c r="D53" i="5" s="1"/>
  <c r="D10" i="5" s="1"/>
  <c r="C23" i="5"/>
  <c r="B23" i="5"/>
  <c r="B53" i="5" s="1"/>
  <c r="AG22" i="5"/>
  <c r="M24" i="16" s="1"/>
  <c r="AG21" i="5"/>
  <c r="M23" i="16" s="1"/>
  <c r="AG20" i="5"/>
  <c r="M22" i="16" s="1"/>
  <c r="AG19" i="5"/>
  <c r="M21" i="16" s="1"/>
  <c r="AG18" i="5"/>
  <c r="M20" i="16" s="1"/>
  <c r="AG17" i="5"/>
  <c r="M19" i="16" s="1"/>
  <c r="AG16" i="5"/>
  <c r="M18" i="16" s="1"/>
  <c r="AG15" i="5"/>
  <c r="AF23" i="15"/>
  <c r="AB23" i="15"/>
  <c r="X23" i="15"/>
  <c r="T23" i="15"/>
  <c r="T53" i="15" s="1"/>
  <c r="T10" i="15" s="1"/>
  <c r="P23" i="15"/>
  <c r="L23" i="15"/>
  <c r="H23" i="15"/>
  <c r="H53" i="15" s="1"/>
  <c r="H10" i="15" s="1"/>
  <c r="G23" i="15"/>
  <c r="D23" i="15"/>
  <c r="B23" i="15"/>
  <c r="B53" i="15" s="1"/>
  <c r="A44" i="15"/>
  <c r="A43" i="15"/>
  <c r="A42" i="15"/>
  <c r="L45" i="16"/>
  <c r="A41" i="15"/>
  <c r="A40" i="15"/>
  <c r="A39" i="15"/>
  <c r="A38" i="15"/>
  <c r="A37" i="15"/>
  <c r="A36" i="15"/>
  <c r="A35" i="15"/>
  <c r="A34" i="15"/>
  <c r="A33" i="15"/>
  <c r="A30" i="15"/>
  <c r="A29" i="15"/>
  <c r="A28" i="15"/>
  <c r="A27" i="15"/>
  <c r="A26" i="15"/>
  <c r="A25" i="15"/>
  <c r="AE23" i="15"/>
  <c r="AE53" i="15" s="1"/>
  <c r="AE10" i="15" s="1"/>
  <c r="AD23" i="15"/>
  <c r="AD53" i="15" s="1"/>
  <c r="AD10" i="15" s="1"/>
  <c r="AC23" i="15"/>
  <c r="AA23" i="15"/>
  <c r="AA53" i="15" s="1"/>
  <c r="AA10" i="15" s="1"/>
  <c r="Z23" i="15"/>
  <c r="Y23" i="15"/>
  <c r="W23" i="15"/>
  <c r="V23" i="15"/>
  <c r="V53" i="15" s="1"/>
  <c r="V10" i="15" s="1"/>
  <c r="U23" i="15"/>
  <c r="U53" i="15" s="1"/>
  <c r="U10" i="15" s="1"/>
  <c r="S23" i="15"/>
  <c r="R23" i="15"/>
  <c r="R53" i="15" s="1"/>
  <c r="R10" i="15" s="1"/>
  <c r="Q23" i="15"/>
  <c r="Q53" i="15" s="1"/>
  <c r="Q10" i="15" s="1"/>
  <c r="O23" i="15"/>
  <c r="O53" i="15" s="1"/>
  <c r="O10" i="15" s="1"/>
  <c r="N23" i="15"/>
  <c r="N53" i="15" s="1"/>
  <c r="N10" i="15" s="1"/>
  <c r="M23" i="15"/>
  <c r="K23" i="15"/>
  <c r="K53" i="15" s="1"/>
  <c r="K10" i="15" s="1"/>
  <c r="J23" i="15"/>
  <c r="I23" i="15"/>
  <c r="F23" i="15"/>
  <c r="F53" i="15" s="1"/>
  <c r="F10" i="15" s="1"/>
  <c r="E23" i="15"/>
  <c r="E53" i="15" s="1"/>
  <c r="E10" i="15" s="1"/>
  <c r="C23" i="15"/>
  <c r="C53" i="15" s="1"/>
  <c r="C10" i="15" s="1"/>
  <c r="AG22" i="15"/>
  <c r="L24" i="16" s="1"/>
  <c r="AG21" i="15"/>
  <c r="L23" i="16" s="1"/>
  <c r="AG20" i="15"/>
  <c r="L22" i="16" s="1"/>
  <c r="AG19" i="15"/>
  <c r="L21" i="16" s="1"/>
  <c r="AG18" i="15"/>
  <c r="L20" i="16" s="1"/>
  <c r="AG18" i="1"/>
  <c r="B20" i="16" s="1"/>
  <c r="AG18" i="6"/>
  <c r="C20" i="16" s="1"/>
  <c r="AG18" i="7"/>
  <c r="D20" i="16" s="1"/>
  <c r="AG18" i="8"/>
  <c r="E20" i="16" s="1"/>
  <c r="AG18" i="9"/>
  <c r="F20" i="16" s="1"/>
  <c r="AG18" i="10"/>
  <c r="G20" i="16" s="1"/>
  <c r="AG18" i="11"/>
  <c r="H20" i="16" s="1"/>
  <c r="AG18" i="12"/>
  <c r="I20" i="16" s="1"/>
  <c r="AG18" i="13"/>
  <c r="J20" i="16" s="1"/>
  <c r="AG18" i="14"/>
  <c r="K20" i="16" s="1"/>
  <c r="AG17" i="15"/>
  <c r="L19" i="16" s="1"/>
  <c r="AG17" i="1"/>
  <c r="B19" i="16" s="1"/>
  <c r="AG17" i="6"/>
  <c r="C19" i="16" s="1"/>
  <c r="AG17" i="7"/>
  <c r="D19" i="16" s="1"/>
  <c r="AG17" i="8"/>
  <c r="E19" i="16" s="1"/>
  <c r="AG17" i="9"/>
  <c r="F19" i="16" s="1"/>
  <c r="AG17" i="10"/>
  <c r="G19" i="16" s="1"/>
  <c r="AG17" i="11"/>
  <c r="H19" i="16" s="1"/>
  <c r="AG17" i="12"/>
  <c r="I19" i="16" s="1"/>
  <c r="AG17" i="13"/>
  <c r="J19" i="16" s="1"/>
  <c r="AG17" i="14"/>
  <c r="K19" i="16" s="1"/>
  <c r="AG15" i="6"/>
  <c r="C17" i="16" s="1"/>
  <c r="AG16" i="6"/>
  <c r="C18" i="16" s="1"/>
  <c r="AG19" i="6"/>
  <c r="C21" i="16" s="1"/>
  <c r="AG20" i="6"/>
  <c r="C22" i="16" s="1"/>
  <c r="AG21" i="6"/>
  <c r="C23" i="16" s="1"/>
  <c r="AG22" i="6"/>
  <c r="C24" i="16" s="1"/>
  <c r="AG15" i="12"/>
  <c r="I17" i="16" s="1"/>
  <c r="AG16" i="12"/>
  <c r="I18" i="16" s="1"/>
  <c r="AG19" i="12"/>
  <c r="I21" i="16" s="1"/>
  <c r="AG20" i="12"/>
  <c r="I22" i="16" s="1"/>
  <c r="AG21" i="12"/>
  <c r="I23" i="16" s="1"/>
  <c r="AG22" i="12"/>
  <c r="I24" i="16" s="1"/>
  <c r="AG16" i="15"/>
  <c r="AG50" i="14"/>
  <c r="K55" i="16" s="1"/>
  <c r="AG48" i="14"/>
  <c r="K53" i="16" s="1"/>
  <c r="AG47" i="14"/>
  <c r="K52" i="16" s="1"/>
  <c r="AG44" i="14"/>
  <c r="K48" i="16" s="1"/>
  <c r="A44" i="14"/>
  <c r="AG43" i="14"/>
  <c r="K47" i="16" s="1"/>
  <c r="A43" i="14"/>
  <c r="AG42" i="14"/>
  <c r="K46" i="16" s="1"/>
  <c r="A42" i="14"/>
  <c r="AG41" i="14"/>
  <c r="K45" i="16" s="1"/>
  <c r="AG40" i="14"/>
  <c r="K44" i="16" s="1"/>
  <c r="A41" i="14"/>
  <c r="J45" i="16"/>
  <c r="A40" i="14"/>
  <c r="A39" i="14"/>
  <c r="A34" i="14"/>
  <c r="A33" i="14"/>
  <c r="A30" i="14"/>
  <c r="A29" i="14"/>
  <c r="A28" i="14"/>
  <c r="A27" i="14"/>
  <c r="A26" i="14"/>
  <c r="A25" i="14"/>
  <c r="AF23" i="14"/>
  <c r="AF53" i="14" s="1"/>
  <c r="AF10" i="14" s="1"/>
  <c r="AE23" i="14"/>
  <c r="AD23" i="14"/>
  <c r="AD53" i="14" s="1"/>
  <c r="AD10" i="14" s="1"/>
  <c r="AC23" i="14"/>
  <c r="AC53" i="14" s="1"/>
  <c r="AC10" i="14" s="1"/>
  <c r="AB23" i="14"/>
  <c r="AB53" i="14" s="1"/>
  <c r="AB10" i="14" s="1"/>
  <c r="AA23" i="14"/>
  <c r="Z23" i="14"/>
  <c r="Z53" i="14" s="1"/>
  <c r="Z10" i="14" s="1"/>
  <c r="Y23" i="14"/>
  <c r="Y53" i="14" s="1"/>
  <c r="Y10" i="14" s="1"/>
  <c r="X23" i="14"/>
  <c r="X53" i="14" s="1"/>
  <c r="X10" i="14" s="1"/>
  <c r="W23" i="14"/>
  <c r="V23" i="14"/>
  <c r="V53" i="14" s="1"/>
  <c r="V10" i="14" s="1"/>
  <c r="U23" i="14"/>
  <c r="U53" i="14" s="1"/>
  <c r="U10" i="14" s="1"/>
  <c r="T23" i="14"/>
  <c r="T53" i="14" s="1"/>
  <c r="T10" i="14" s="1"/>
  <c r="S23" i="14"/>
  <c r="R23" i="14"/>
  <c r="R53" i="14" s="1"/>
  <c r="R10" i="14" s="1"/>
  <c r="Q23" i="14"/>
  <c r="Q53" i="14" s="1"/>
  <c r="Q10" i="14" s="1"/>
  <c r="P23" i="14"/>
  <c r="P53" i="14" s="1"/>
  <c r="P10" i="14" s="1"/>
  <c r="O23" i="14"/>
  <c r="N23" i="14"/>
  <c r="N53" i="14" s="1"/>
  <c r="N10" i="14" s="1"/>
  <c r="M23" i="14"/>
  <c r="M53" i="14" s="1"/>
  <c r="M10" i="14" s="1"/>
  <c r="L23" i="14"/>
  <c r="L53" i="14" s="1"/>
  <c r="L10" i="14" s="1"/>
  <c r="K23" i="14"/>
  <c r="J23" i="14"/>
  <c r="J53" i="14" s="1"/>
  <c r="J10" i="14" s="1"/>
  <c r="I23" i="14"/>
  <c r="I53" i="14" s="1"/>
  <c r="I10" i="14" s="1"/>
  <c r="H23" i="14"/>
  <c r="H53" i="14" s="1"/>
  <c r="H10" i="14" s="1"/>
  <c r="G23" i="14"/>
  <c r="F23" i="14"/>
  <c r="F53" i="14" s="1"/>
  <c r="F10" i="14" s="1"/>
  <c r="E23" i="14"/>
  <c r="E53" i="14" s="1"/>
  <c r="E10" i="14" s="1"/>
  <c r="D23" i="14"/>
  <c r="D53" i="14" s="1"/>
  <c r="D10" i="14" s="1"/>
  <c r="C23" i="14"/>
  <c r="B23" i="14"/>
  <c r="B53" i="14" s="1"/>
  <c r="AG22" i="14"/>
  <c r="K24" i="16" s="1"/>
  <c r="AG21" i="14"/>
  <c r="K23" i="16" s="1"/>
  <c r="AG20" i="14"/>
  <c r="K22" i="16" s="1"/>
  <c r="AG19" i="14"/>
  <c r="K21" i="16" s="1"/>
  <c r="AG16" i="14"/>
  <c r="K18" i="16" s="1"/>
  <c r="AG15" i="14"/>
  <c r="AG50" i="13"/>
  <c r="J55" i="16" s="1"/>
  <c r="AG48" i="13"/>
  <c r="J53" i="16" s="1"/>
  <c r="AG47" i="13"/>
  <c r="J52" i="16" s="1"/>
  <c r="AE23" i="13"/>
  <c r="AA23" i="13"/>
  <c r="W23" i="13"/>
  <c r="S23" i="13"/>
  <c r="S53" i="13" s="1"/>
  <c r="S10" i="13" s="1"/>
  <c r="O23" i="13"/>
  <c r="K23" i="13"/>
  <c r="G23" i="13"/>
  <c r="C23" i="13"/>
  <c r="C53" i="13" s="1"/>
  <c r="C10" i="13" s="1"/>
  <c r="A44" i="13"/>
  <c r="A43" i="13"/>
  <c r="A42" i="13"/>
  <c r="A41" i="13"/>
  <c r="A40" i="13"/>
  <c r="A39" i="13"/>
  <c r="A38" i="13"/>
  <c r="A37" i="13"/>
  <c r="A36" i="13"/>
  <c r="A35" i="13"/>
  <c r="A34" i="13"/>
  <c r="A33" i="13"/>
  <c r="A30" i="13"/>
  <c r="A29" i="13"/>
  <c r="A28" i="13"/>
  <c r="A27" i="13"/>
  <c r="A26" i="13"/>
  <c r="A25" i="13"/>
  <c r="AF23" i="13"/>
  <c r="AF53" i="13" s="1"/>
  <c r="AF10" i="13" s="1"/>
  <c r="AD23" i="13"/>
  <c r="AD53" i="13" s="1"/>
  <c r="AD10" i="13" s="1"/>
  <c r="AC23" i="13"/>
  <c r="AC53" i="13" s="1"/>
  <c r="AC10" i="13" s="1"/>
  <c r="AB23" i="13"/>
  <c r="Z23" i="13"/>
  <c r="Z53" i="13" s="1"/>
  <c r="Z10" i="13" s="1"/>
  <c r="Y23" i="13"/>
  <c r="X23" i="13"/>
  <c r="V23" i="13"/>
  <c r="U23" i="13"/>
  <c r="U53" i="13" s="1"/>
  <c r="U10" i="13" s="1"/>
  <c r="T23" i="13"/>
  <c r="T53" i="13" s="1"/>
  <c r="T10" i="13" s="1"/>
  <c r="R23" i="13"/>
  <c r="Q23" i="13"/>
  <c r="Q53" i="13" s="1"/>
  <c r="Q10" i="13" s="1"/>
  <c r="P23" i="13"/>
  <c r="P53" i="13" s="1"/>
  <c r="P10" i="13" s="1"/>
  <c r="N23" i="13"/>
  <c r="N53" i="13" s="1"/>
  <c r="N10" i="13" s="1"/>
  <c r="M23" i="13"/>
  <c r="M53" i="13" s="1"/>
  <c r="M10" i="13" s="1"/>
  <c r="L23" i="13"/>
  <c r="J23" i="13"/>
  <c r="J53" i="13" s="1"/>
  <c r="J10" i="13" s="1"/>
  <c r="I23" i="13"/>
  <c r="H23" i="13"/>
  <c r="F23" i="13"/>
  <c r="E23" i="13"/>
  <c r="E53" i="13" s="1"/>
  <c r="E10" i="13" s="1"/>
  <c r="D23" i="13"/>
  <c r="D53" i="13" s="1"/>
  <c r="D10" i="13" s="1"/>
  <c r="B23" i="13"/>
  <c r="AG22" i="13"/>
  <c r="J24" i="16" s="1"/>
  <c r="AG21" i="13"/>
  <c r="J23" i="16" s="1"/>
  <c r="AG20" i="13"/>
  <c r="J22" i="16" s="1"/>
  <c r="AG19" i="13"/>
  <c r="J21" i="16" s="1"/>
  <c r="AG16" i="13"/>
  <c r="J18" i="16" s="1"/>
  <c r="AG15" i="13"/>
  <c r="J17" i="16" s="1"/>
  <c r="AD23" i="12"/>
  <c r="AC11" i="12"/>
  <c r="Z23" i="12"/>
  <c r="A44" i="12"/>
  <c r="A43" i="12"/>
  <c r="A42" i="12"/>
  <c r="A41" i="12"/>
  <c r="A40" i="12"/>
  <c r="A39" i="12"/>
  <c r="A37" i="12"/>
  <c r="A36" i="12"/>
  <c r="A35" i="12"/>
  <c r="A34" i="12"/>
  <c r="A33" i="12"/>
  <c r="A30" i="12"/>
  <c r="A29" i="12"/>
  <c r="A28" i="12"/>
  <c r="A27" i="12"/>
  <c r="A26" i="12"/>
  <c r="A25" i="12"/>
  <c r="AF23" i="12"/>
  <c r="AF53" i="12" s="1"/>
  <c r="AF10" i="12" s="1"/>
  <c r="AE23" i="12"/>
  <c r="AE53" i="12" s="1"/>
  <c r="AE10" i="12" s="1"/>
  <c r="AC23" i="12"/>
  <c r="AB23" i="12"/>
  <c r="AB53" i="12" s="1"/>
  <c r="AB10" i="12" s="1"/>
  <c r="AA23" i="12"/>
  <c r="Y23" i="12"/>
  <c r="Y53" i="12" s="1"/>
  <c r="Y10" i="12" s="1"/>
  <c r="X23" i="12"/>
  <c r="W23" i="12"/>
  <c r="V23" i="12"/>
  <c r="V53" i="12" s="1"/>
  <c r="V10" i="12" s="1"/>
  <c r="U23" i="12"/>
  <c r="U53" i="12" s="1"/>
  <c r="U10" i="12" s="1"/>
  <c r="T23" i="12"/>
  <c r="S23" i="12"/>
  <c r="R23" i="12"/>
  <c r="R53" i="12" s="1"/>
  <c r="R10" i="12" s="1"/>
  <c r="Q23" i="12"/>
  <c r="Q53" i="12" s="1"/>
  <c r="Q10" i="12" s="1"/>
  <c r="P23" i="12"/>
  <c r="O23" i="12"/>
  <c r="N23" i="12"/>
  <c r="N53" i="12" s="1"/>
  <c r="N10" i="12" s="1"/>
  <c r="M23" i="12"/>
  <c r="M53" i="12" s="1"/>
  <c r="M10" i="12" s="1"/>
  <c r="L23" i="12"/>
  <c r="K23" i="12"/>
  <c r="J23" i="12"/>
  <c r="J53" i="12" s="1"/>
  <c r="J10" i="12" s="1"/>
  <c r="I23" i="12"/>
  <c r="I53" i="12" s="1"/>
  <c r="I10" i="12" s="1"/>
  <c r="H23" i="12"/>
  <c r="G23" i="12"/>
  <c r="F23" i="12"/>
  <c r="F53" i="12" s="1"/>
  <c r="F10" i="12" s="1"/>
  <c r="E23" i="12"/>
  <c r="E53" i="12" s="1"/>
  <c r="E10" i="12" s="1"/>
  <c r="D23" i="12"/>
  <c r="C23" i="12"/>
  <c r="AG50" i="11"/>
  <c r="H55" i="16" s="1"/>
  <c r="AG48" i="11"/>
  <c r="H53" i="16" s="1"/>
  <c r="AG47" i="11"/>
  <c r="H52" i="16" s="1"/>
  <c r="AF23" i="11"/>
  <c r="AD23" i="11"/>
  <c r="AC23" i="11"/>
  <c r="AC53" i="11" s="1"/>
  <c r="AC10" i="11" s="1"/>
  <c r="AB23" i="11"/>
  <c r="AA23" i="11"/>
  <c r="AA53" i="11" s="1"/>
  <c r="AA10" i="11" s="1"/>
  <c r="X23" i="11"/>
  <c r="X53" i="11" s="1"/>
  <c r="X10" i="11" s="1"/>
  <c r="T23" i="11"/>
  <c r="T53" i="11" s="1"/>
  <c r="T10" i="11" s="1"/>
  <c r="P23" i="11"/>
  <c r="L23" i="11"/>
  <c r="H23" i="11"/>
  <c r="H53" i="11" s="1"/>
  <c r="H10" i="11" s="1"/>
  <c r="F23" i="11"/>
  <c r="D23" i="11"/>
  <c r="A44" i="11"/>
  <c r="A43" i="11"/>
  <c r="A42" i="11"/>
  <c r="A41" i="11"/>
  <c r="A40" i="11"/>
  <c r="A39" i="11"/>
  <c r="A37" i="11"/>
  <c r="A36" i="11"/>
  <c r="A35" i="11"/>
  <c r="A34" i="11"/>
  <c r="A33" i="11"/>
  <c r="A30" i="11"/>
  <c r="A29" i="11"/>
  <c r="A28" i="11"/>
  <c r="A27" i="11"/>
  <c r="A26" i="11"/>
  <c r="A25" i="11"/>
  <c r="AE23" i="11"/>
  <c r="AE53" i="11" s="1"/>
  <c r="AE10" i="11" s="1"/>
  <c r="Z23" i="11"/>
  <c r="Z53" i="11" s="1"/>
  <c r="Z10" i="11" s="1"/>
  <c r="Y23" i="11"/>
  <c r="Y53" i="11" s="1"/>
  <c r="Y10" i="11" s="1"/>
  <c r="W23" i="11"/>
  <c r="V23" i="11"/>
  <c r="U23" i="11"/>
  <c r="U53" i="11" s="1"/>
  <c r="U10" i="11" s="1"/>
  <c r="S23" i="11"/>
  <c r="S53" i="11" s="1"/>
  <c r="S10" i="11" s="1"/>
  <c r="R23" i="11"/>
  <c r="R53" i="11" s="1"/>
  <c r="R10" i="11" s="1"/>
  <c r="Q23" i="11"/>
  <c r="Q53" i="11" s="1"/>
  <c r="O23" i="11"/>
  <c r="O53" i="11" s="1"/>
  <c r="O10" i="11" s="1"/>
  <c r="N23" i="11"/>
  <c r="N53" i="11" s="1"/>
  <c r="N10" i="11" s="1"/>
  <c r="M23" i="11"/>
  <c r="K23" i="11"/>
  <c r="K53" i="11" s="1"/>
  <c r="K10" i="11" s="1"/>
  <c r="J23" i="11"/>
  <c r="J53" i="11" s="1"/>
  <c r="J10" i="11" s="1"/>
  <c r="I23" i="11"/>
  <c r="I53" i="11" s="1"/>
  <c r="I10" i="11" s="1"/>
  <c r="G23" i="11"/>
  <c r="E23" i="11"/>
  <c r="E53" i="11" s="1"/>
  <c r="E10" i="11" s="1"/>
  <c r="C23" i="11"/>
  <c r="C53" i="11" s="1"/>
  <c r="C10" i="11" s="1"/>
  <c r="B23" i="11"/>
  <c r="AG22" i="11"/>
  <c r="H24" i="16" s="1"/>
  <c r="AG21" i="11"/>
  <c r="H23" i="16" s="1"/>
  <c r="AG20" i="11"/>
  <c r="H22" i="16" s="1"/>
  <c r="AG19" i="11"/>
  <c r="H21" i="16" s="1"/>
  <c r="AG16" i="11"/>
  <c r="H18" i="16" s="1"/>
  <c r="AG15" i="11"/>
  <c r="H17" i="16" s="1"/>
  <c r="AG50" i="10"/>
  <c r="G55" i="16" s="1"/>
  <c r="AG48" i="10"/>
  <c r="G53" i="16" s="1"/>
  <c r="AG47" i="10"/>
  <c r="G52" i="16" s="1"/>
  <c r="W23" i="10"/>
  <c r="W53" i="10" s="1"/>
  <c r="W10" i="10" s="1"/>
  <c r="U23" i="10"/>
  <c r="U53" i="10" s="1"/>
  <c r="U10" i="10" s="1"/>
  <c r="Q23" i="10"/>
  <c r="Q53" i="10" s="1"/>
  <c r="Q10" i="10" s="1"/>
  <c r="O23" i="10"/>
  <c r="O53" i="10" s="1"/>
  <c r="O10" i="10" s="1"/>
  <c r="K23" i="10"/>
  <c r="K53" i="10" s="1"/>
  <c r="K10" i="10" s="1"/>
  <c r="A44" i="10"/>
  <c r="A43" i="10"/>
  <c r="A42" i="10"/>
  <c r="A41" i="10"/>
  <c r="A40" i="10"/>
  <c r="A39" i="10"/>
  <c r="A37" i="10"/>
  <c r="A36" i="10"/>
  <c r="A35" i="10"/>
  <c r="A34" i="10"/>
  <c r="A33" i="10"/>
  <c r="A30" i="10"/>
  <c r="A29" i="10"/>
  <c r="A28" i="10"/>
  <c r="A27" i="10"/>
  <c r="A26" i="10"/>
  <c r="A25" i="10"/>
  <c r="AF23" i="10"/>
  <c r="AF53" i="10" s="1"/>
  <c r="AF10" i="10" s="1"/>
  <c r="AE23" i="10"/>
  <c r="AE53" i="10" s="1"/>
  <c r="AE10" i="10" s="1"/>
  <c r="AD23" i="10"/>
  <c r="AD53" i="10" s="1"/>
  <c r="AD10" i="10" s="1"/>
  <c r="AC23" i="10"/>
  <c r="AC53" i="10" s="1"/>
  <c r="AC10" i="10" s="1"/>
  <c r="AB23" i="10"/>
  <c r="AB53" i="10" s="1"/>
  <c r="AB10" i="10" s="1"/>
  <c r="AA23" i="10"/>
  <c r="AA53" i="10" s="1"/>
  <c r="AA10" i="10" s="1"/>
  <c r="Z23" i="10"/>
  <c r="Z53" i="10" s="1"/>
  <c r="Z10" i="10" s="1"/>
  <c r="Y23" i="10"/>
  <c r="Y53" i="10" s="1"/>
  <c r="Y10" i="10" s="1"/>
  <c r="X23" i="10"/>
  <c r="X53" i="10" s="1"/>
  <c r="X10" i="10" s="1"/>
  <c r="V23" i="10"/>
  <c r="T23" i="10"/>
  <c r="T53" i="10" s="1"/>
  <c r="T10" i="10" s="1"/>
  <c r="S23" i="10"/>
  <c r="S53" i="10" s="1"/>
  <c r="S10" i="10" s="1"/>
  <c r="R23" i="10"/>
  <c r="R53" i="10" s="1"/>
  <c r="R10" i="10" s="1"/>
  <c r="P23" i="10"/>
  <c r="N23" i="10"/>
  <c r="N53" i="10" s="1"/>
  <c r="N10" i="10" s="1"/>
  <c r="M23" i="10"/>
  <c r="M53" i="10" s="1"/>
  <c r="M10" i="10" s="1"/>
  <c r="L23" i="10"/>
  <c r="L53" i="10" s="1"/>
  <c r="L10" i="10" s="1"/>
  <c r="J23" i="10"/>
  <c r="I23" i="10"/>
  <c r="I53" i="10" s="1"/>
  <c r="I10" i="10" s="1"/>
  <c r="H23" i="10"/>
  <c r="H53" i="10" s="1"/>
  <c r="H10" i="10" s="1"/>
  <c r="G23" i="10"/>
  <c r="F23" i="10"/>
  <c r="E23" i="10"/>
  <c r="E53" i="10" s="1"/>
  <c r="D23" i="10"/>
  <c r="D53" i="10" s="1"/>
  <c r="D10" i="10" s="1"/>
  <c r="C23" i="10"/>
  <c r="B23" i="10"/>
  <c r="AG22" i="10"/>
  <c r="G24" i="16" s="1"/>
  <c r="AG21" i="10"/>
  <c r="G23" i="16" s="1"/>
  <c r="AG20" i="10"/>
  <c r="G22" i="16" s="1"/>
  <c r="AG19" i="10"/>
  <c r="G21" i="16" s="1"/>
  <c r="AG16" i="10"/>
  <c r="G18" i="16" s="1"/>
  <c r="AG15" i="10"/>
  <c r="G17" i="16" s="1"/>
  <c r="AG50" i="9"/>
  <c r="F55" i="16" s="1"/>
  <c r="AG48" i="9"/>
  <c r="F53" i="16" s="1"/>
  <c r="AG47" i="9"/>
  <c r="F52" i="16" s="1"/>
  <c r="A44" i="9"/>
  <c r="A43" i="9"/>
  <c r="A42" i="9"/>
  <c r="A41" i="9"/>
  <c r="A40" i="9"/>
  <c r="A39" i="9"/>
  <c r="A37" i="9"/>
  <c r="A36" i="9"/>
  <c r="A35" i="9"/>
  <c r="A34" i="9"/>
  <c r="A30" i="9"/>
  <c r="A29" i="9"/>
  <c r="A28" i="9"/>
  <c r="A27" i="9"/>
  <c r="A26" i="9"/>
  <c r="A25" i="9"/>
  <c r="AF23" i="9"/>
  <c r="AF53" i="9" s="1"/>
  <c r="AF10" i="9" s="1"/>
  <c r="AE23" i="9"/>
  <c r="AD23" i="9"/>
  <c r="AC23" i="9"/>
  <c r="AC53" i="9" s="1"/>
  <c r="AC10" i="9" s="1"/>
  <c r="AB23" i="9"/>
  <c r="AB53" i="9" s="1"/>
  <c r="AB10" i="9" s="1"/>
  <c r="AA23" i="9"/>
  <c r="Z23" i="9"/>
  <c r="Y23" i="9"/>
  <c r="Y53" i="9" s="1"/>
  <c r="Y10" i="9" s="1"/>
  <c r="X23" i="9"/>
  <c r="X53" i="9" s="1"/>
  <c r="X10" i="9" s="1"/>
  <c r="W23" i="9"/>
  <c r="V23" i="9"/>
  <c r="U23" i="9"/>
  <c r="U53" i="9" s="1"/>
  <c r="U10" i="9" s="1"/>
  <c r="T23" i="9"/>
  <c r="T53" i="9" s="1"/>
  <c r="T10" i="9" s="1"/>
  <c r="S23" i="9"/>
  <c r="R23" i="9"/>
  <c r="Q23" i="9"/>
  <c r="Q53" i="9" s="1"/>
  <c r="Q10" i="9" s="1"/>
  <c r="P23" i="9"/>
  <c r="P53" i="9" s="1"/>
  <c r="P10" i="9" s="1"/>
  <c r="O23" i="9"/>
  <c r="N23" i="9"/>
  <c r="M23" i="9"/>
  <c r="M53" i="9" s="1"/>
  <c r="M10" i="9" s="1"/>
  <c r="L23" i="9"/>
  <c r="L53" i="9" s="1"/>
  <c r="L10" i="9" s="1"/>
  <c r="K23" i="9"/>
  <c r="J23" i="9"/>
  <c r="I23" i="9"/>
  <c r="I53" i="9" s="1"/>
  <c r="I10" i="9" s="1"/>
  <c r="H23" i="9"/>
  <c r="H53" i="9" s="1"/>
  <c r="H10" i="9" s="1"/>
  <c r="G23" i="9"/>
  <c r="F23" i="9"/>
  <c r="E23" i="9"/>
  <c r="E53" i="9" s="1"/>
  <c r="E10" i="9" s="1"/>
  <c r="D23" i="9"/>
  <c r="D53" i="9" s="1"/>
  <c r="D10" i="9" s="1"/>
  <c r="C23" i="9"/>
  <c r="AG22" i="9"/>
  <c r="F24" i="16" s="1"/>
  <c r="AG21" i="9"/>
  <c r="F23" i="16" s="1"/>
  <c r="AG20" i="9"/>
  <c r="F22" i="16" s="1"/>
  <c r="AG15" i="9"/>
  <c r="F17" i="16" s="1"/>
  <c r="AG16" i="9"/>
  <c r="F18" i="16" s="1"/>
  <c r="AG50" i="8"/>
  <c r="E55" i="16" s="1"/>
  <c r="AG48" i="8"/>
  <c r="E53" i="16" s="1"/>
  <c r="AG47" i="8"/>
  <c r="E52" i="16" s="1"/>
  <c r="AG47" i="1"/>
  <c r="B52" i="16" s="1"/>
  <c r="AG47" i="6"/>
  <c r="C52" i="16" s="1"/>
  <c r="AG48" i="6"/>
  <c r="C53" i="16" s="1"/>
  <c r="AG50" i="6"/>
  <c r="C55" i="16" s="1"/>
  <c r="F11" i="8"/>
  <c r="A44" i="8"/>
  <c r="A43" i="8"/>
  <c r="A42" i="8"/>
  <c r="A41" i="8"/>
  <c r="A40" i="8"/>
  <c r="A39" i="8"/>
  <c r="A37" i="8"/>
  <c r="A36" i="8"/>
  <c r="A35" i="8"/>
  <c r="A34" i="8"/>
  <c r="A33" i="8"/>
  <c r="A30" i="8"/>
  <c r="A29" i="8"/>
  <c r="A28" i="8"/>
  <c r="A27" i="8"/>
  <c r="A26" i="8"/>
  <c r="A25" i="8"/>
  <c r="AF23" i="8"/>
  <c r="AF53" i="8" s="1"/>
  <c r="AF10" i="8" s="1"/>
  <c r="AE23" i="8"/>
  <c r="AE53" i="8" s="1"/>
  <c r="AE10" i="8" s="1"/>
  <c r="AD23" i="8"/>
  <c r="AD53" i="8" s="1"/>
  <c r="AD10" i="8" s="1"/>
  <c r="AC23" i="8"/>
  <c r="AC53" i="8" s="1"/>
  <c r="AC10" i="8" s="1"/>
  <c r="AB23" i="8"/>
  <c r="AB53" i="8" s="1"/>
  <c r="AB10" i="8" s="1"/>
  <c r="AA23" i="8"/>
  <c r="AA53" i="8" s="1"/>
  <c r="AA10" i="8" s="1"/>
  <c r="Z23" i="8"/>
  <c r="Z53" i="8" s="1"/>
  <c r="Z10" i="8" s="1"/>
  <c r="Y23" i="8"/>
  <c r="Y53" i="8" s="1"/>
  <c r="Y10" i="8" s="1"/>
  <c r="X23" i="8"/>
  <c r="X53" i="8" s="1"/>
  <c r="X10" i="8" s="1"/>
  <c r="W23" i="8"/>
  <c r="W53" i="8" s="1"/>
  <c r="W10" i="8" s="1"/>
  <c r="V23" i="8"/>
  <c r="V53" i="8" s="1"/>
  <c r="V10" i="8" s="1"/>
  <c r="U23" i="8"/>
  <c r="U53" i="8" s="1"/>
  <c r="U10" i="8" s="1"/>
  <c r="T23" i="8"/>
  <c r="T53" i="8" s="1"/>
  <c r="T10" i="8" s="1"/>
  <c r="S23" i="8"/>
  <c r="S53" i="8" s="1"/>
  <c r="S10" i="8" s="1"/>
  <c r="R23" i="8"/>
  <c r="R53" i="8" s="1"/>
  <c r="R10" i="8" s="1"/>
  <c r="Q23" i="8"/>
  <c r="Q53" i="8" s="1"/>
  <c r="Q10" i="8" s="1"/>
  <c r="P23" i="8"/>
  <c r="P53" i="8" s="1"/>
  <c r="P10" i="8" s="1"/>
  <c r="O23" i="8"/>
  <c r="O53" i="8" s="1"/>
  <c r="O10" i="8" s="1"/>
  <c r="N23" i="8"/>
  <c r="N53" i="8" s="1"/>
  <c r="N10" i="8" s="1"/>
  <c r="M23" i="8"/>
  <c r="M53" i="8" s="1"/>
  <c r="M10" i="8" s="1"/>
  <c r="L23" i="8"/>
  <c r="L53" i="8" s="1"/>
  <c r="L10" i="8" s="1"/>
  <c r="K23" i="8"/>
  <c r="K53" i="8" s="1"/>
  <c r="K10" i="8" s="1"/>
  <c r="J23" i="8"/>
  <c r="J53" i="8" s="1"/>
  <c r="J10" i="8" s="1"/>
  <c r="I23" i="8"/>
  <c r="I53" i="8" s="1"/>
  <c r="I10" i="8" s="1"/>
  <c r="H23" i="8"/>
  <c r="H53" i="8" s="1"/>
  <c r="H10" i="8" s="1"/>
  <c r="G23" i="8"/>
  <c r="G53" i="8" s="1"/>
  <c r="F23" i="8"/>
  <c r="E23" i="8"/>
  <c r="E53" i="8" s="1"/>
  <c r="E10" i="8" s="1"/>
  <c r="D23" i="8"/>
  <c r="D53" i="8" s="1"/>
  <c r="D10" i="8" s="1"/>
  <c r="C23" i="8"/>
  <c r="C53" i="8" s="1"/>
  <c r="C10" i="8" s="1"/>
  <c r="B23" i="8"/>
  <c r="B53" i="8" s="1"/>
  <c r="B10" i="8" s="1"/>
  <c r="AG22" i="8"/>
  <c r="E24" i="16" s="1"/>
  <c r="AG21" i="8"/>
  <c r="E23" i="16" s="1"/>
  <c r="AG20" i="8"/>
  <c r="E22" i="16" s="1"/>
  <c r="AG19" i="8"/>
  <c r="E21" i="16" s="1"/>
  <c r="AG16" i="8"/>
  <c r="E18" i="16" s="1"/>
  <c r="AG15" i="8"/>
  <c r="E17" i="16" s="1"/>
  <c r="A44" i="7"/>
  <c r="D47" i="16"/>
  <c r="A43" i="7"/>
  <c r="A42" i="7"/>
  <c r="A41" i="7"/>
  <c r="A40" i="7"/>
  <c r="A39" i="7"/>
  <c r="A37" i="7"/>
  <c r="A36" i="7"/>
  <c r="A35" i="7"/>
  <c r="A34" i="7"/>
  <c r="A33" i="7"/>
  <c r="A30" i="7"/>
  <c r="A29" i="7"/>
  <c r="A28" i="7"/>
  <c r="A27" i="7"/>
  <c r="A26" i="7"/>
  <c r="A25" i="7"/>
  <c r="AG22" i="7"/>
  <c r="D24" i="16" s="1"/>
  <c r="AG21" i="7"/>
  <c r="D23" i="16" s="1"/>
  <c r="AG21" i="1"/>
  <c r="B23" i="16" s="1"/>
  <c r="AG20" i="7"/>
  <c r="D22" i="16" s="1"/>
  <c r="AG19" i="7"/>
  <c r="D21" i="16" s="1"/>
  <c r="AG19" i="1"/>
  <c r="B21" i="16" s="1"/>
  <c r="AG15" i="7"/>
  <c r="D17" i="16" s="1"/>
  <c r="AG15" i="1"/>
  <c r="B17" i="16" s="1"/>
  <c r="AG16" i="7"/>
  <c r="D18" i="16" s="1"/>
  <c r="AG48" i="1"/>
  <c r="B53" i="16" s="1"/>
  <c r="A44" i="6"/>
  <c r="A43" i="6"/>
  <c r="A42" i="6"/>
  <c r="A41" i="6"/>
  <c r="A40" i="6"/>
  <c r="A39" i="6"/>
  <c r="A38" i="6"/>
  <c r="A37" i="6"/>
  <c r="A36" i="6"/>
  <c r="A35" i="6"/>
  <c r="A34" i="6"/>
  <c r="A33" i="6"/>
  <c r="A30" i="6"/>
  <c r="A29" i="6"/>
  <c r="A28" i="6"/>
  <c r="A27" i="6"/>
  <c r="A26" i="6"/>
  <c r="A25" i="6"/>
  <c r="B7" i="1"/>
  <c r="B7" i="9" s="1"/>
  <c r="B66" i="9" s="1"/>
  <c r="A44" i="1"/>
  <c r="A43" i="1"/>
  <c r="A42" i="1"/>
  <c r="A41" i="1"/>
  <c r="A38" i="1"/>
  <c r="A37" i="1"/>
  <c r="A36" i="1"/>
  <c r="A35" i="1"/>
  <c r="A34" i="1"/>
  <c r="AF11" i="1"/>
  <c r="AF23" i="1"/>
  <c r="AE11" i="1"/>
  <c r="AD11" i="1"/>
  <c r="AC11" i="1"/>
  <c r="AB11" i="1"/>
  <c r="AA11" i="1"/>
  <c r="AA23" i="1"/>
  <c r="Z11" i="1"/>
  <c r="Y11" i="1"/>
  <c r="X11" i="1"/>
  <c r="X23" i="1"/>
  <c r="W11" i="1"/>
  <c r="V11" i="1"/>
  <c r="T11" i="1"/>
  <c r="S11" i="1"/>
  <c r="S23" i="1"/>
  <c r="R11" i="1"/>
  <c r="Q11" i="1"/>
  <c r="P11" i="1"/>
  <c r="P23" i="1"/>
  <c r="O11" i="1"/>
  <c r="N11" i="1"/>
  <c r="M11" i="1"/>
  <c r="L11" i="1"/>
  <c r="K11" i="1"/>
  <c r="J11" i="1"/>
  <c r="J23" i="1"/>
  <c r="I11" i="1"/>
  <c r="H23" i="1"/>
  <c r="G11" i="1"/>
  <c r="F11" i="1"/>
  <c r="E11" i="1"/>
  <c r="D11" i="1"/>
  <c r="C11" i="1"/>
  <c r="C23" i="1"/>
  <c r="D23" i="1"/>
  <c r="E23" i="1"/>
  <c r="F23" i="1"/>
  <c r="G23" i="1"/>
  <c r="I23" i="1"/>
  <c r="L23" i="1"/>
  <c r="M23" i="1"/>
  <c r="N23" i="1"/>
  <c r="O23" i="1"/>
  <c r="Q23" i="1"/>
  <c r="R23" i="1"/>
  <c r="T23" i="1"/>
  <c r="U23" i="1"/>
  <c r="U53" i="1" s="1"/>
  <c r="V23" i="1"/>
  <c r="W23" i="1"/>
  <c r="Y23" i="1"/>
  <c r="Z23" i="1"/>
  <c r="AB23" i="1"/>
  <c r="AB53" i="1" s="1"/>
  <c r="AB10" i="1" s="1"/>
  <c r="AC23" i="1"/>
  <c r="AD23" i="1"/>
  <c r="AE23" i="1"/>
  <c r="B23" i="1"/>
  <c r="B53" i="1" s="1"/>
  <c r="B10" i="1" s="1"/>
  <c r="AG20" i="1"/>
  <c r="B22" i="16" s="1"/>
  <c r="AG22" i="1"/>
  <c r="B24" i="16" s="1"/>
  <c r="AG50" i="1"/>
  <c r="B55" i="16" s="1"/>
  <c r="AG16" i="1"/>
  <c r="B18" i="16" s="1"/>
  <c r="D13" i="7"/>
  <c r="G35" i="16" l="1"/>
  <c r="F35" i="16"/>
  <c r="D37" i="16"/>
  <c r="AG33" i="7"/>
  <c r="AG39" i="1"/>
  <c r="AG33" i="1"/>
  <c r="AG39" i="7"/>
  <c r="AG33" i="6"/>
  <c r="AG25" i="1"/>
  <c r="AG25" i="6"/>
  <c r="C37" i="16"/>
  <c r="C42" i="16" s="1"/>
  <c r="AG39" i="6"/>
  <c r="C28" i="16"/>
  <c r="B37" i="16"/>
  <c r="E29" i="16"/>
  <c r="E35" i="16" s="1"/>
  <c r="AG25" i="8"/>
  <c r="AG25" i="7"/>
  <c r="C29" i="16"/>
  <c r="B10" i="5"/>
  <c r="B56" i="16"/>
  <c r="B10" i="15"/>
  <c r="B10" i="14"/>
  <c r="B10" i="12"/>
  <c r="D28" i="16"/>
  <c r="Q10" i="11"/>
  <c r="E10" i="10"/>
  <c r="G10" i="8"/>
  <c r="P10" i="6"/>
  <c r="B41" i="16"/>
  <c r="B42" i="16" s="1"/>
  <c r="B45" i="16"/>
  <c r="B31" i="16"/>
  <c r="M30" i="16"/>
  <c r="AG25" i="5"/>
  <c r="L31" i="16"/>
  <c r="AG39" i="15"/>
  <c r="L49" i="16"/>
  <c r="K30" i="16"/>
  <c r="AG39" i="13"/>
  <c r="J30" i="16"/>
  <c r="AG23" i="12"/>
  <c r="I30" i="16"/>
  <c r="H30" i="16"/>
  <c r="AG33" i="8"/>
  <c r="E56" i="16"/>
  <c r="AF53" i="6"/>
  <c r="AF10" i="6" s="1"/>
  <c r="AA53" i="6"/>
  <c r="AA10" i="6" s="1"/>
  <c r="W53" i="6"/>
  <c r="W10" i="6" s="1"/>
  <c r="S53" i="6"/>
  <c r="S10" i="6" s="1"/>
  <c r="O53" i="6"/>
  <c r="O10" i="6" s="1"/>
  <c r="K53" i="6"/>
  <c r="K10" i="6" s="1"/>
  <c r="E53" i="6"/>
  <c r="E10" i="6" s="1"/>
  <c r="AC53" i="6"/>
  <c r="AC10" i="6" s="1"/>
  <c r="Y53" i="6"/>
  <c r="Y10" i="6" s="1"/>
  <c r="U53" i="6"/>
  <c r="U10" i="6" s="1"/>
  <c r="Q53" i="6"/>
  <c r="Q10" i="6" s="1"/>
  <c r="M53" i="6"/>
  <c r="M10" i="6" s="1"/>
  <c r="I53" i="6"/>
  <c r="I10" i="6" s="1"/>
  <c r="G53" i="6"/>
  <c r="G10" i="6" s="1"/>
  <c r="C53" i="6"/>
  <c r="C30" i="16"/>
  <c r="Z53" i="1"/>
  <c r="Z10" i="1" s="1"/>
  <c r="D53" i="1"/>
  <c r="D10" i="1" s="1"/>
  <c r="H53" i="1"/>
  <c r="H10" i="1" s="1"/>
  <c r="H11" i="1"/>
  <c r="F53" i="8"/>
  <c r="F10" i="8" s="1"/>
  <c r="B28" i="16"/>
  <c r="B30" i="16"/>
  <c r="AG23" i="15"/>
  <c r="AC53" i="12"/>
  <c r="AC10" i="12" s="1"/>
  <c r="D56" i="16"/>
  <c r="V53" i="1"/>
  <c r="V10" i="1" s="1"/>
  <c r="Y53" i="1"/>
  <c r="Y10" i="1" s="1"/>
  <c r="AG39" i="12"/>
  <c r="L18" i="16"/>
  <c r="L25" i="16" s="1"/>
  <c r="AG23" i="10"/>
  <c r="I53" i="1"/>
  <c r="B53" i="10"/>
  <c r="B10" i="10" s="1"/>
  <c r="F53" i="10"/>
  <c r="F10" i="10" s="1"/>
  <c r="J53" i="10"/>
  <c r="J10" i="10" s="1"/>
  <c r="P53" i="10"/>
  <c r="P10" i="10" s="1"/>
  <c r="V53" i="10"/>
  <c r="V10" i="10" s="1"/>
  <c r="V53" i="11"/>
  <c r="V10" i="11" s="1"/>
  <c r="AA53" i="12"/>
  <c r="AA10" i="12" s="1"/>
  <c r="AG23" i="13"/>
  <c r="F53" i="13"/>
  <c r="F10" i="13" s="1"/>
  <c r="L53" i="13"/>
  <c r="L10" i="13" s="1"/>
  <c r="V53" i="13"/>
  <c r="V10" i="13" s="1"/>
  <c r="AB53" i="13"/>
  <c r="AB10" i="13" s="1"/>
  <c r="G53" i="13"/>
  <c r="G10" i="13" s="1"/>
  <c r="W53" i="13"/>
  <c r="W10" i="13" s="1"/>
  <c r="C53" i="14"/>
  <c r="C10" i="14" s="1"/>
  <c r="G53" i="14"/>
  <c r="G10" i="14" s="1"/>
  <c r="K53" i="14"/>
  <c r="K10" i="14" s="1"/>
  <c r="O53" i="14"/>
  <c r="O10" i="14" s="1"/>
  <c r="S53" i="14"/>
  <c r="S10" i="14" s="1"/>
  <c r="W53" i="14"/>
  <c r="W10" i="14" s="1"/>
  <c r="AA53" i="14"/>
  <c r="AA10" i="14" s="1"/>
  <c r="AE53" i="14"/>
  <c r="AE10" i="14" s="1"/>
  <c r="AG25" i="14"/>
  <c r="M53" i="15"/>
  <c r="M10" i="15" s="1"/>
  <c r="W53" i="15"/>
  <c r="W10" i="15" s="1"/>
  <c r="AC53" i="15"/>
  <c r="AC10" i="15" s="1"/>
  <c r="X53" i="15"/>
  <c r="X10" i="15" s="1"/>
  <c r="AG23" i="5"/>
  <c r="F53" i="5"/>
  <c r="F10" i="5" s="1"/>
  <c r="L53" i="5"/>
  <c r="L10" i="5" s="1"/>
  <c r="V53" i="5"/>
  <c r="V10" i="5" s="1"/>
  <c r="AB53" i="5"/>
  <c r="AB10" i="5" s="1"/>
  <c r="K53" i="5"/>
  <c r="K10" i="5" s="1"/>
  <c r="AA53" i="5"/>
  <c r="AA10" i="5" s="1"/>
  <c r="AD53" i="6"/>
  <c r="AD10" i="6" s="1"/>
  <c r="AF53" i="7"/>
  <c r="AF10" i="7" s="1"/>
  <c r="AD53" i="7"/>
  <c r="AD10" i="7" s="1"/>
  <c r="AB53" i="7"/>
  <c r="AB10" i="7" s="1"/>
  <c r="Z53" i="7"/>
  <c r="Z10" i="7" s="1"/>
  <c r="X53" i="7"/>
  <c r="X10" i="7" s="1"/>
  <c r="V53" i="7"/>
  <c r="V10" i="7" s="1"/>
  <c r="T53" i="7"/>
  <c r="T10" i="7" s="1"/>
  <c r="R53" i="7"/>
  <c r="R10" i="7" s="1"/>
  <c r="P53" i="7"/>
  <c r="P10" i="7" s="1"/>
  <c r="N53" i="7"/>
  <c r="L53" i="7"/>
  <c r="L10" i="7" s="1"/>
  <c r="J53" i="7"/>
  <c r="J10" i="7" s="1"/>
  <c r="H53" i="7"/>
  <c r="H10" i="7" s="1"/>
  <c r="F53" i="7"/>
  <c r="F10" i="7" s="1"/>
  <c r="D53" i="7"/>
  <c r="D10" i="7" s="1"/>
  <c r="B10" i="7"/>
  <c r="AG39" i="5"/>
  <c r="B53" i="9"/>
  <c r="B10" i="9" s="1"/>
  <c r="H56" i="16"/>
  <c r="AG23" i="8"/>
  <c r="AG25" i="11"/>
  <c r="AC53" i="1"/>
  <c r="AC10" i="1" s="1"/>
  <c r="W53" i="1"/>
  <c r="W10" i="1" s="1"/>
  <c r="J53" i="1"/>
  <c r="J10" i="1" s="1"/>
  <c r="P53" i="1"/>
  <c r="P10" i="1" s="1"/>
  <c r="S53" i="1"/>
  <c r="S10" i="1" s="1"/>
  <c r="AF53" i="1"/>
  <c r="AF10" i="1" s="1"/>
  <c r="AG23" i="7"/>
  <c r="AG23" i="9"/>
  <c r="F53" i="9"/>
  <c r="F10" i="9" s="1"/>
  <c r="J53" i="9"/>
  <c r="J10" i="9" s="1"/>
  <c r="N53" i="9"/>
  <c r="N10" i="9" s="1"/>
  <c r="R53" i="9"/>
  <c r="R10" i="9" s="1"/>
  <c r="V53" i="9"/>
  <c r="V10" i="9" s="1"/>
  <c r="Z53" i="9"/>
  <c r="Z10" i="9" s="1"/>
  <c r="AD53" i="9"/>
  <c r="AD10" i="9" s="1"/>
  <c r="C53" i="10"/>
  <c r="C10" i="10" s="1"/>
  <c r="G53" i="10"/>
  <c r="G10" i="10" s="1"/>
  <c r="AG23" i="11"/>
  <c r="G53" i="11"/>
  <c r="G10" i="11" s="1"/>
  <c r="M53" i="11"/>
  <c r="M10" i="11" s="1"/>
  <c r="W53" i="11"/>
  <c r="W10" i="11" s="1"/>
  <c r="F53" i="11"/>
  <c r="F10" i="11" s="1"/>
  <c r="L53" i="11"/>
  <c r="L10" i="11" s="1"/>
  <c r="AF53" i="11"/>
  <c r="AF10" i="11" s="1"/>
  <c r="C53" i="12"/>
  <c r="C10" i="12" s="1"/>
  <c r="G53" i="12"/>
  <c r="G10" i="12" s="1"/>
  <c r="K53" i="12"/>
  <c r="K10" i="12" s="1"/>
  <c r="O53" i="12"/>
  <c r="O10" i="12" s="1"/>
  <c r="S53" i="12"/>
  <c r="S10" i="12" s="1"/>
  <c r="W53" i="12"/>
  <c r="W10" i="12" s="1"/>
  <c r="Z53" i="12"/>
  <c r="Z10" i="12" s="1"/>
  <c r="B53" i="13"/>
  <c r="H53" i="13"/>
  <c r="H10" i="13" s="1"/>
  <c r="R53" i="13"/>
  <c r="R10" i="13" s="1"/>
  <c r="X53" i="13"/>
  <c r="X10" i="13" s="1"/>
  <c r="K53" i="13"/>
  <c r="K10" i="13" s="1"/>
  <c r="AA53" i="13"/>
  <c r="AA10" i="13" s="1"/>
  <c r="I53" i="15"/>
  <c r="I10" i="15" s="1"/>
  <c r="S53" i="15"/>
  <c r="S10" i="15" s="1"/>
  <c r="Y53" i="15"/>
  <c r="Y10" i="15" s="1"/>
  <c r="L53" i="15"/>
  <c r="L10" i="15" s="1"/>
  <c r="AB53" i="15"/>
  <c r="AB10" i="15" s="1"/>
  <c r="C53" i="5"/>
  <c r="C10" i="5" s="1"/>
  <c r="M53" i="5"/>
  <c r="M10" i="5" s="1"/>
  <c r="AC53" i="5"/>
  <c r="AC10" i="5" s="1"/>
  <c r="O53" i="5"/>
  <c r="O10" i="5" s="1"/>
  <c r="AE53" i="5"/>
  <c r="AE10" i="5" s="1"/>
  <c r="AG33" i="15"/>
  <c r="B53" i="6"/>
  <c r="B10" i="6" s="1"/>
  <c r="AG33" i="9"/>
  <c r="AG25" i="13"/>
  <c r="C53" i="9"/>
  <c r="C10" i="9" s="1"/>
  <c r="G53" i="9"/>
  <c r="K53" i="9"/>
  <c r="K10" i="9" s="1"/>
  <c r="O53" i="9"/>
  <c r="O10" i="9" s="1"/>
  <c r="S53" i="9"/>
  <c r="S10" i="9" s="1"/>
  <c r="W53" i="9"/>
  <c r="W10" i="9" s="1"/>
  <c r="AA53" i="9"/>
  <c r="AA10" i="9" s="1"/>
  <c r="AE53" i="9"/>
  <c r="AE10" i="9" s="1"/>
  <c r="B53" i="11"/>
  <c r="B10" i="11" s="1"/>
  <c r="D53" i="11"/>
  <c r="D10" i="11" s="1"/>
  <c r="P53" i="11"/>
  <c r="P10" i="11" s="1"/>
  <c r="AB53" i="11"/>
  <c r="AB10" i="11" s="1"/>
  <c r="AD53" i="11"/>
  <c r="AD10" i="11" s="1"/>
  <c r="D53" i="12"/>
  <c r="D10" i="12" s="1"/>
  <c r="H53" i="12"/>
  <c r="H10" i="12" s="1"/>
  <c r="L53" i="12"/>
  <c r="L10" i="12" s="1"/>
  <c r="P53" i="12"/>
  <c r="P10" i="12" s="1"/>
  <c r="T53" i="12"/>
  <c r="T10" i="12" s="1"/>
  <c r="X53" i="12"/>
  <c r="X10" i="12" s="1"/>
  <c r="AD53" i="12"/>
  <c r="AD10" i="12" s="1"/>
  <c r="I53" i="13"/>
  <c r="I10" i="13" s="1"/>
  <c r="Y53" i="13"/>
  <c r="Y10" i="13" s="1"/>
  <c r="O53" i="13"/>
  <c r="O10" i="13" s="1"/>
  <c r="AE53" i="13"/>
  <c r="AE10" i="13" s="1"/>
  <c r="AG23" i="14"/>
  <c r="I25" i="16"/>
  <c r="J53" i="15"/>
  <c r="J10" i="15" s="1"/>
  <c r="Z53" i="15"/>
  <c r="Z10" i="15" s="1"/>
  <c r="D53" i="15"/>
  <c r="D10" i="15" s="1"/>
  <c r="G53" i="15"/>
  <c r="G10" i="15" s="1"/>
  <c r="P53" i="15"/>
  <c r="P10" i="15" s="1"/>
  <c r="AF53" i="15"/>
  <c r="AF10" i="15" s="1"/>
  <c r="S53" i="5"/>
  <c r="S10" i="5" s="1"/>
  <c r="AG25" i="9"/>
  <c r="AG39" i="11"/>
  <c r="AG25" i="15"/>
  <c r="F56" i="16"/>
  <c r="K56" i="16"/>
  <c r="H25" i="16"/>
  <c r="C56" i="16"/>
  <c r="F25" i="16"/>
  <c r="L42" i="16"/>
  <c r="J25" i="16"/>
  <c r="L56" i="16"/>
  <c r="M53" i="1"/>
  <c r="M10" i="1" s="1"/>
  <c r="AD53" i="1"/>
  <c r="AD10" i="1" s="1"/>
  <c r="T53" i="1"/>
  <c r="T10" i="1" s="1"/>
  <c r="N53" i="1"/>
  <c r="N10" i="1" s="1"/>
  <c r="Q53" i="1"/>
  <c r="Q10" i="1" s="1"/>
  <c r="L53" i="1"/>
  <c r="L10" i="1" s="1"/>
  <c r="R53" i="1"/>
  <c r="R10" i="1" s="1"/>
  <c r="F53" i="1"/>
  <c r="F10" i="1" s="1"/>
  <c r="C53" i="1"/>
  <c r="C10" i="1" s="1"/>
  <c r="G53" i="1"/>
  <c r="G10" i="1" s="1"/>
  <c r="E53" i="1"/>
  <c r="E10" i="1" s="1"/>
  <c r="AE53" i="1"/>
  <c r="AE10" i="1" s="1"/>
  <c r="U10" i="1"/>
  <c r="O53" i="1"/>
  <c r="O10" i="1" s="1"/>
  <c r="K53" i="1"/>
  <c r="X53" i="1"/>
  <c r="X10" i="1" s="1"/>
  <c r="AA53" i="1"/>
  <c r="AA10" i="1" s="1"/>
  <c r="N55" i="16"/>
  <c r="G49" i="16"/>
  <c r="D42" i="16"/>
  <c r="D25" i="16"/>
  <c r="E25" i="16"/>
  <c r="G25" i="16"/>
  <c r="M56" i="16"/>
  <c r="I56" i="16"/>
  <c r="E42" i="16"/>
  <c r="B7" i="11"/>
  <c r="B7" i="8"/>
  <c r="B66" i="8" s="1"/>
  <c r="M49" i="16"/>
  <c r="M42" i="16"/>
  <c r="AG33" i="5"/>
  <c r="M17" i="16"/>
  <c r="M25" i="16" s="1"/>
  <c r="B7" i="13"/>
  <c r="B7" i="14"/>
  <c r="B7" i="16"/>
  <c r="B68" i="1"/>
  <c r="B7" i="10"/>
  <c r="B7" i="12"/>
  <c r="B7" i="7"/>
  <c r="B66" i="7" s="1"/>
  <c r="B7" i="5"/>
  <c r="B7" i="6"/>
  <c r="B68" i="6" s="1"/>
  <c r="B7" i="15"/>
  <c r="N53" i="16"/>
  <c r="N54" i="16"/>
  <c r="C13" i="6"/>
  <c r="B13" i="11"/>
  <c r="B13" i="14"/>
  <c r="C12" i="8"/>
  <c r="B13" i="8"/>
  <c r="C13" i="9"/>
  <c r="D12" i="9"/>
  <c r="C13" i="13"/>
  <c r="D12" i="13"/>
  <c r="B13" i="13"/>
  <c r="D12" i="14"/>
  <c r="D13" i="14" s="1"/>
  <c r="B13" i="5"/>
  <c r="C12" i="12"/>
  <c r="B13" i="12"/>
  <c r="C13" i="5"/>
  <c r="D12" i="5"/>
  <c r="C12" i="10"/>
  <c r="B13" i="10"/>
  <c r="B13" i="6"/>
  <c r="B13" i="15"/>
  <c r="B13" i="7"/>
  <c r="C12" i="7"/>
  <c r="C13" i="7" s="1"/>
  <c r="C13" i="11"/>
  <c r="D12" i="11"/>
  <c r="C13" i="15"/>
  <c r="D12" i="15"/>
  <c r="B13" i="9"/>
  <c r="E12" i="6"/>
  <c r="D13" i="6"/>
  <c r="C47" i="16"/>
  <c r="C49" i="16" s="1"/>
  <c r="C25" i="16"/>
  <c r="AG23" i="6"/>
  <c r="K49" i="16"/>
  <c r="K42" i="16"/>
  <c r="AG33" i="14"/>
  <c r="AG39" i="14"/>
  <c r="K17" i="16"/>
  <c r="K25" i="16" s="1"/>
  <c r="J56" i="16"/>
  <c r="J42" i="16"/>
  <c r="J44" i="16"/>
  <c r="J49" i="16" s="1"/>
  <c r="AG33" i="13"/>
  <c r="I42" i="16"/>
  <c r="AG25" i="12"/>
  <c r="AG33" i="12"/>
  <c r="I44" i="16"/>
  <c r="I49" i="16" s="1"/>
  <c r="H42" i="16"/>
  <c r="AG33" i="11"/>
  <c r="H44" i="16"/>
  <c r="H49" i="16" s="1"/>
  <c r="G56" i="16"/>
  <c r="N52" i="16"/>
  <c r="G42" i="16"/>
  <c r="AG39" i="10"/>
  <c r="AG33" i="10"/>
  <c r="AG25" i="10"/>
  <c r="F49" i="16"/>
  <c r="N37" i="16"/>
  <c r="N48" i="16"/>
  <c r="AG39" i="9"/>
  <c r="A57" i="9" s="1"/>
  <c r="F38" i="16"/>
  <c r="F42" i="16" s="1"/>
  <c r="N32" i="16"/>
  <c r="N22" i="16"/>
  <c r="N46" i="16"/>
  <c r="E49" i="16"/>
  <c r="AG39" i="8"/>
  <c r="N23" i="16"/>
  <c r="D44" i="16"/>
  <c r="D49" i="16" s="1"/>
  <c r="N20" i="16"/>
  <c r="N21" i="16"/>
  <c r="N24" i="16"/>
  <c r="N19" i="16"/>
  <c r="N40" i="16"/>
  <c r="N41" i="16"/>
  <c r="N39" i="16"/>
  <c r="B47" i="16"/>
  <c r="N33" i="16"/>
  <c r="B25" i="16"/>
  <c r="AG23" i="1"/>
  <c r="N29" i="16" l="1"/>
  <c r="I35" i="16"/>
  <c r="I50" i="16" s="1"/>
  <c r="I58" i="16" s="1"/>
  <c r="J35" i="16"/>
  <c r="J50" i="16" s="1"/>
  <c r="J58" i="16" s="1"/>
  <c r="K35" i="16"/>
  <c r="K50" i="16" s="1"/>
  <c r="K58" i="16" s="1"/>
  <c r="H35" i="16"/>
  <c r="L35" i="16"/>
  <c r="L50" i="16" s="1"/>
  <c r="L58" i="16" s="1"/>
  <c r="M35" i="16"/>
  <c r="M50" i="16" s="1"/>
  <c r="M58" i="16" s="1"/>
  <c r="C35" i="16"/>
  <c r="A57" i="11"/>
  <c r="A56" i="11"/>
  <c r="A57" i="5"/>
  <c r="A56" i="5"/>
  <c r="N28" i="16"/>
  <c r="B35" i="16"/>
  <c r="A57" i="15"/>
  <c r="A56" i="15"/>
  <c r="A56" i="7"/>
  <c r="A57" i="7"/>
  <c r="N34" i="16"/>
  <c r="A56" i="9"/>
  <c r="A57" i="8"/>
  <c r="A56" i="8"/>
  <c r="A57" i="10"/>
  <c r="A56" i="10"/>
  <c r="A57" i="14"/>
  <c r="A56" i="14"/>
  <c r="A57" i="12"/>
  <c r="A56" i="12"/>
  <c r="A57" i="13"/>
  <c r="A56" i="13"/>
  <c r="B49" i="16"/>
  <c r="D35" i="16"/>
  <c r="D50" i="16" s="1"/>
  <c r="D58" i="16" s="1"/>
  <c r="K10" i="1"/>
  <c r="C3" i="17"/>
  <c r="D3" i="17"/>
  <c r="C10" i="6"/>
  <c r="C4" i="17"/>
  <c r="D4" i="17"/>
  <c r="A57" i="6"/>
  <c r="A56" i="6"/>
  <c r="N45" i="16"/>
  <c r="A56" i="1"/>
  <c r="A57" i="1"/>
  <c r="C6" i="17"/>
  <c r="AG45" i="7"/>
  <c r="D10" i="17"/>
  <c r="D6" i="17"/>
  <c r="D13" i="17"/>
  <c r="C14" i="17"/>
  <c r="D9" i="17"/>
  <c r="C12" i="17"/>
  <c r="C13" i="17"/>
  <c r="D14" i="17"/>
  <c r="B10" i="13"/>
  <c r="D11" i="17"/>
  <c r="C11" i="17"/>
  <c r="C8" i="17"/>
  <c r="D8" i="17"/>
  <c r="C9" i="17"/>
  <c r="C10" i="17"/>
  <c r="D12" i="17"/>
  <c r="G10" i="9"/>
  <c r="D7" i="17"/>
  <c r="C7" i="17"/>
  <c r="N10" i="7"/>
  <c r="C5" i="17"/>
  <c r="D5" i="17"/>
  <c r="I10" i="1"/>
  <c r="N17" i="16"/>
  <c r="N18" i="16"/>
  <c r="AG53" i="5"/>
  <c r="N30" i="16"/>
  <c r="N31" i="16"/>
  <c r="F50" i="16"/>
  <c r="F58" i="16" s="1"/>
  <c r="AG53" i="8"/>
  <c r="AG53" i="6"/>
  <c r="AG53" i="12"/>
  <c r="AG53" i="7"/>
  <c r="AG53" i="14"/>
  <c r="AG53" i="13"/>
  <c r="AG53" i="15"/>
  <c r="N47" i="16"/>
  <c r="H50" i="16"/>
  <c r="H58" i="16" s="1"/>
  <c r="AG53" i="11"/>
  <c r="AG53" i="10"/>
  <c r="AG53" i="9"/>
  <c r="AG53" i="1"/>
  <c r="G50" i="16"/>
  <c r="G58" i="16" s="1"/>
  <c r="N38" i="16"/>
  <c r="N42" i="16" s="1"/>
  <c r="E50" i="16"/>
  <c r="E58" i="16" s="1"/>
  <c r="N56" i="16"/>
  <c r="E12" i="14"/>
  <c r="F12" i="14" s="1"/>
  <c r="C13" i="10"/>
  <c r="D12" i="10"/>
  <c r="C13" i="12"/>
  <c r="D12" i="12"/>
  <c r="E12" i="13"/>
  <c r="D13" i="13"/>
  <c r="E12" i="9"/>
  <c r="D13" i="9"/>
  <c r="E12" i="15"/>
  <c r="D13" i="15"/>
  <c r="E12" i="11"/>
  <c r="D13" i="11"/>
  <c r="E12" i="5"/>
  <c r="D13" i="5"/>
  <c r="C13" i="8"/>
  <c r="D12" i="8"/>
  <c r="E13" i="6"/>
  <c r="F12" i="6"/>
  <c r="C50" i="16"/>
  <c r="C58" i="16" s="1"/>
  <c r="N44" i="16"/>
  <c r="E13" i="7"/>
  <c r="B50" i="16" l="1"/>
  <c r="N35" i="16"/>
  <c r="N25" i="16"/>
  <c r="N49" i="16"/>
  <c r="E13" i="14"/>
  <c r="E12" i="10"/>
  <c r="D13" i="10"/>
  <c r="E13" i="11"/>
  <c r="F12" i="11"/>
  <c r="F12" i="9"/>
  <c r="E13" i="9"/>
  <c r="F12" i="5"/>
  <c r="E13" i="5"/>
  <c r="E13" i="15"/>
  <c r="F12" i="15"/>
  <c r="F12" i="13"/>
  <c r="E13" i="13"/>
  <c r="E12" i="8"/>
  <c r="D13" i="8"/>
  <c r="E12" i="12"/>
  <c r="D13" i="12"/>
  <c r="G12" i="14"/>
  <c r="F13" i="14"/>
  <c r="F13" i="6"/>
  <c r="G12" i="6"/>
  <c r="F13" i="7"/>
  <c r="B58" i="16" l="1"/>
  <c r="N58" i="16" s="1"/>
  <c r="N50" i="16"/>
  <c r="F13" i="11"/>
  <c r="G12" i="11"/>
  <c r="F12" i="12"/>
  <c r="E13" i="12"/>
  <c r="F13" i="13"/>
  <c r="G12" i="13"/>
  <c r="F13" i="5"/>
  <c r="G12" i="5"/>
  <c r="F13" i="15"/>
  <c r="G12" i="15"/>
  <c r="E13" i="8"/>
  <c r="F12" i="8"/>
  <c r="F13" i="9"/>
  <c r="G12" i="9"/>
  <c r="E13" i="10"/>
  <c r="F12" i="10"/>
  <c r="H12" i="14"/>
  <c r="G13" i="14"/>
  <c r="H12" i="6"/>
  <c r="G13" i="6"/>
  <c r="G13" i="7"/>
  <c r="F13" i="12" l="1"/>
  <c r="G12" i="12"/>
  <c r="F13" i="10"/>
  <c r="G12" i="10"/>
  <c r="F13" i="8"/>
  <c r="G12" i="8"/>
  <c r="H12" i="5"/>
  <c r="G13" i="5"/>
  <c r="G13" i="9"/>
  <c r="H12" i="9"/>
  <c r="G13" i="15"/>
  <c r="H12" i="15"/>
  <c r="G13" i="13"/>
  <c r="H12" i="13"/>
  <c r="G13" i="11"/>
  <c r="H12" i="11"/>
  <c r="I12" i="14"/>
  <c r="H13" i="14"/>
  <c r="H13" i="6"/>
  <c r="I12" i="6"/>
  <c r="H13" i="7"/>
  <c r="H12" i="10" l="1"/>
  <c r="G13" i="10"/>
  <c r="H13" i="5"/>
  <c r="I12" i="5"/>
  <c r="I12" i="13"/>
  <c r="H13" i="13"/>
  <c r="I12" i="9"/>
  <c r="H13" i="9"/>
  <c r="H12" i="8"/>
  <c r="G13" i="8"/>
  <c r="H12" i="12"/>
  <c r="G13" i="12"/>
  <c r="H13" i="11"/>
  <c r="I12" i="11"/>
  <c r="I12" i="15"/>
  <c r="H13" i="15"/>
  <c r="J12" i="14"/>
  <c r="I13" i="14"/>
  <c r="I13" i="6"/>
  <c r="J12" i="6"/>
  <c r="I13" i="7"/>
  <c r="J12" i="5" l="1"/>
  <c r="I13" i="5"/>
  <c r="I13" i="15"/>
  <c r="J12" i="15"/>
  <c r="I12" i="12"/>
  <c r="H13" i="12"/>
  <c r="I13" i="9"/>
  <c r="J12" i="9"/>
  <c r="J12" i="11"/>
  <c r="I13" i="11"/>
  <c r="I12" i="8"/>
  <c r="H13" i="8"/>
  <c r="I13" i="13"/>
  <c r="J12" i="13"/>
  <c r="I12" i="10"/>
  <c r="H13" i="10"/>
  <c r="K12" i="14"/>
  <c r="J13" i="14"/>
  <c r="K12" i="6"/>
  <c r="J13" i="6"/>
  <c r="J13" i="7"/>
  <c r="K12" i="9" l="1"/>
  <c r="J13" i="9"/>
  <c r="J13" i="15"/>
  <c r="K12" i="15"/>
  <c r="I13" i="10"/>
  <c r="J12" i="10"/>
  <c r="I13" i="8"/>
  <c r="J12" i="8"/>
  <c r="K12" i="13"/>
  <c r="J13" i="13"/>
  <c r="K12" i="11"/>
  <c r="J13" i="11"/>
  <c r="I13" i="12"/>
  <c r="J12" i="12"/>
  <c r="K12" i="5"/>
  <c r="J13" i="5"/>
  <c r="L12" i="14"/>
  <c r="K13" i="14"/>
  <c r="L12" i="6"/>
  <c r="M12" i="6" s="1"/>
  <c r="N12" i="6" s="1"/>
  <c r="O12" i="6" s="1"/>
  <c r="P12" i="6" s="1"/>
  <c r="Q12" i="6" s="1"/>
  <c r="R12" i="6" s="1"/>
  <c r="S12" i="6" s="1"/>
  <c r="T12" i="6" s="1"/>
  <c r="U12" i="6" s="1"/>
  <c r="V12" i="6" s="1"/>
  <c r="W12" i="6" s="1"/>
  <c r="X12" i="6" s="1"/>
  <c r="Y12" i="6" s="1"/>
  <c r="Z12" i="6" s="1"/>
  <c r="AA12" i="6" s="1"/>
  <c r="AB12" i="6" s="1"/>
  <c r="AC12" i="6" s="1"/>
  <c r="B69" i="6" s="1"/>
  <c r="M69" i="6" s="1"/>
  <c r="K13" i="6"/>
  <c r="K13" i="7"/>
  <c r="L13" i="6" l="1"/>
  <c r="K13" i="15"/>
  <c r="L12" i="15"/>
  <c r="L12" i="5"/>
  <c r="K13" i="5"/>
  <c r="K13" i="11"/>
  <c r="L12" i="11"/>
  <c r="K12" i="8"/>
  <c r="J13" i="8"/>
  <c r="K12" i="12"/>
  <c r="J13" i="12"/>
  <c r="K12" i="10"/>
  <c r="J13" i="10"/>
  <c r="K13" i="13"/>
  <c r="L12" i="13"/>
  <c r="K13" i="9"/>
  <c r="L12" i="9"/>
  <c r="M12" i="14"/>
  <c r="L13" i="14"/>
  <c r="L13" i="7"/>
  <c r="M13" i="6"/>
  <c r="L12" i="10" l="1"/>
  <c r="K13" i="10"/>
  <c r="L12" i="8"/>
  <c r="K13" i="8"/>
  <c r="L13" i="5"/>
  <c r="M12" i="5"/>
  <c r="M12" i="13"/>
  <c r="L13" i="13"/>
  <c r="L13" i="11"/>
  <c r="M12" i="11"/>
  <c r="M12" i="15"/>
  <c r="L13" i="15"/>
  <c r="M12" i="9"/>
  <c r="L13" i="9"/>
  <c r="L12" i="12"/>
  <c r="K13" i="12"/>
  <c r="N12" i="14"/>
  <c r="M13" i="14"/>
  <c r="M13" i="7"/>
  <c r="N13" i="6"/>
  <c r="M12" i="12" l="1"/>
  <c r="L13" i="12"/>
  <c r="M13" i="15"/>
  <c r="N12" i="15"/>
  <c r="M13" i="13"/>
  <c r="N12" i="13"/>
  <c r="M12" i="8"/>
  <c r="L13" i="8"/>
  <c r="N12" i="11"/>
  <c r="M13" i="11"/>
  <c r="N12" i="5"/>
  <c r="M13" i="5"/>
  <c r="N12" i="9"/>
  <c r="M13" i="9"/>
  <c r="M12" i="10"/>
  <c r="L13" i="10"/>
  <c r="O12" i="14"/>
  <c r="N13" i="14"/>
  <c r="N13" i="7"/>
  <c r="O13" i="6"/>
  <c r="O12" i="15" l="1"/>
  <c r="N13" i="15"/>
  <c r="M13" i="10"/>
  <c r="N12" i="10"/>
  <c r="O12" i="5"/>
  <c r="N13" i="5"/>
  <c r="M13" i="8"/>
  <c r="N12" i="8"/>
  <c r="O12" i="13"/>
  <c r="N13" i="13"/>
  <c r="O12" i="9"/>
  <c r="N13" i="9"/>
  <c r="O12" i="11"/>
  <c r="N13" i="11"/>
  <c r="M13" i="12"/>
  <c r="N12" i="12"/>
  <c r="P12" i="14"/>
  <c r="O13" i="14"/>
  <c r="O13" i="7"/>
  <c r="P13" i="6"/>
  <c r="N13" i="12" l="1"/>
  <c r="O12" i="12"/>
  <c r="N13" i="8"/>
  <c r="O12" i="8"/>
  <c r="O12" i="10"/>
  <c r="N13" i="10"/>
  <c r="O13" i="9"/>
  <c r="P12" i="9"/>
  <c r="O13" i="11"/>
  <c r="P12" i="11"/>
  <c r="O13" i="13"/>
  <c r="P12" i="13"/>
  <c r="P12" i="5"/>
  <c r="O13" i="5"/>
  <c r="O13" i="15"/>
  <c r="P12" i="15"/>
  <c r="Q12" i="14"/>
  <c r="P13" i="14"/>
  <c r="P13" i="7"/>
  <c r="Q13" i="6"/>
  <c r="P13" i="15" l="1"/>
  <c r="Q12" i="15"/>
  <c r="Q12" i="9"/>
  <c r="P13" i="9"/>
  <c r="Q12" i="11"/>
  <c r="P13" i="11"/>
  <c r="P12" i="12"/>
  <c r="O13" i="12"/>
  <c r="P13" i="13"/>
  <c r="Q12" i="13"/>
  <c r="P12" i="8"/>
  <c r="O13" i="8"/>
  <c r="P13" i="5"/>
  <c r="Q12" i="5"/>
  <c r="P12" i="10"/>
  <c r="O13" i="10"/>
  <c r="R12" i="14"/>
  <c r="Q13" i="14"/>
  <c r="Q13" i="7"/>
  <c r="R13" i="6"/>
  <c r="Q12" i="10" l="1"/>
  <c r="P13" i="10"/>
  <c r="Q12" i="8"/>
  <c r="P13" i="8"/>
  <c r="Q12" i="12"/>
  <c r="P13" i="12"/>
  <c r="R12" i="9"/>
  <c r="Q13" i="9"/>
  <c r="R12" i="5"/>
  <c r="Q13" i="5"/>
  <c r="R12" i="13"/>
  <c r="Q13" i="13"/>
  <c r="R12" i="15"/>
  <c r="Q13" i="15"/>
  <c r="R12" i="11"/>
  <c r="Q13" i="11"/>
  <c r="S12" i="14"/>
  <c r="R13" i="14"/>
  <c r="R13" i="7"/>
  <c r="S13" i="6"/>
  <c r="R13" i="11" l="1"/>
  <c r="S12" i="11"/>
  <c r="R13" i="13"/>
  <c r="S12" i="13"/>
  <c r="S12" i="9"/>
  <c r="R13" i="9"/>
  <c r="Q13" i="8"/>
  <c r="R12" i="8"/>
  <c r="S12" i="15"/>
  <c r="R13" i="15"/>
  <c r="R13" i="5"/>
  <c r="S12" i="5"/>
  <c r="Q13" i="12"/>
  <c r="R12" i="12"/>
  <c r="Q13" i="10"/>
  <c r="R12" i="10"/>
  <c r="T12" i="14"/>
  <c r="S13" i="14"/>
  <c r="S13" i="7"/>
  <c r="T13" i="6"/>
  <c r="R13" i="10" l="1"/>
  <c r="S12" i="10"/>
  <c r="S13" i="5"/>
  <c r="T12" i="5"/>
  <c r="R13" i="8"/>
  <c r="S12" i="8"/>
  <c r="T12" i="13"/>
  <c r="S13" i="13"/>
  <c r="S13" i="11"/>
  <c r="T12" i="11"/>
  <c r="S12" i="12"/>
  <c r="R13" i="12"/>
  <c r="T12" i="15"/>
  <c r="S13" i="15"/>
  <c r="T12" i="9"/>
  <c r="S13" i="9"/>
  <c r="U12" i="14"/>
  <c r="T13" i="14"/>
  <c r="T13" i="7"/>
  <c r="U13" i="6"/>
  <c r="T13" i="5" l="1"/>
  <c r="U12" i="5"/>
  <c r="T13" i="9"/>
  <c r="U12" i="9"/>
  <c r="S13" i="12"/>
  <c r="T12" i="12"/>
  <c r="U12" i="13"/>
  <c r="T13" i="13"/>
  <c r="U12" i="11"/>
  <c r="T13" i="11"/>
  <c r="S13" i="8"/>
  <c r="T12" i="8"/>
  <c r="S13" i="10"/>
  <c r="T12" i="10"/>
  <c r="T13" i="15"/>
  <c r="U12" i="15"/>
  <c r="V12" i="14"/>
  <c r="U13" i="14"/>
  <c r="U13" i="7"/>
  <c r="V13" i="6"/>
  <c r="V12" i="9" l="1"/>
  <c r="U13" i="9"/>
  <c r="U13" i="13"/>
  <c r="V12" i="13"/>
  <c r="U12" i="10"/>
  <c r="T13" i="10"/>
  <c r="U12" i="12"/>
  <c r="T13" i="12"/>
  <c r="V12" i="5"/>
  <c r="U13" i="5"/>
  <c r="V12" i="15"/>
  <c r="U13" i="15"/>
  <c r="U12" i="8"/>
  <c r="T13" i="8"/>
  <c r="U13" i="11"/>
  <c r="V12" i="11"/>
  <c r="W12" i="14"/>
  <c r="V13" i="14"/>
  <c r="V13" i="7"/>
  <c r="W13" i="6"/>
  <c r="V13" i="15" l="1"/>
  <c r="W12" i="15"/>
  <c r="U13" i="12"/>
  <c r="V12" i="12"/>
  <c r="V13" i="11"/>
  <c r="W12" i="11"/>
  <c r="W12" i="13"/>
  <c r="V13" i="13"/>
  <c r="U13" i="8"/>
  <c r="V12" i="8"/>
  <c r="V13" i="5"/>
  <c r="W12" i="5"/>
  <c r="U13" i="10"/>
  <c r="V12" i="10"/>
  <c r="W12" i="9"/>
  <c r="V13" i="9"/>
  <c r="X12" i="14"/>
  <c r="W13" i="14"/>
  <c r="W13" i="7"/>
  <c r="X13" i="6"/>
  <c r="X12" i="5" l="1"/>
  <c r="W13" i="5"/>
  <c r="W13" i="13"/>
  <c r="X12" i="13"/>
  <c r="V13" i="12"/>
  <c r="W12" i="12"/>
  <c r="W13" i="9"/>
  <c r="X12" i="9"/>
  <c r="W12" i="10"/>
  <c r="V13" i="10"/>
  <c r="V13" i="8"/>
  <c r="W12" i="8"/>
  <c r="W13" i="11"/>
  <c r="X12" i="11"/>
  <c r="W13" i="15"/>
  <c r="X12" i="15"/>
  <c r="Y12" i="14"/>
  <c r="X13" i="14"/>
  <c r="X13" i="7"/>
  <c r="Y13" i="6"/>
  <c r="X12" i="8" l="1"/>
  <c r="W13" i="8"/>
  <c r="X13" i="15"/>
  <c r="Y12" i="15"/>
  <c r="X13" i="9"/>
  <c r="Y12" i="9"/>
  <c r="Y12" i="13"/>
  <c r="X13" i="13"/>
  <c r="X12" i="12"/>
  <c r="W13" i="12"/>
  <c r="Y12" i="11"/>
  <c r="X13" i="11"/>
  <c r="X12" i="10"/>
  <c r="W13" i="10"/>
  <c r="X13" i="5"/>
  <c r="Y12" i="5"/>
  <c r="Z12" i="14"/>
  <c r="Y13" i="14"/>
  <c r="Y13" i="7"/>
  <c r="Z13" i="6"/>
  <c r="Z12" i="15" l="1"/>
  <c r="Y13" i="15"/>
  <c r="Y13" i="11"/>
  <c r="Z12" i="11"/>
  <c r="Z12" i="13"/>
  <c r="Y13" i="13"/>
  <c r="Z12" i="9"/>
  <c r="Y13" i="9"/>
  <c r="Z12" i="5"/>
  <c r="Y13" i="5"/>
  <c r="Y12" i="10"/>
  <c r="X13" i="10"/>
  <c r="Y12" i="12"/>
  <c r="X13" i="12"/>
  <c r="Y12" i="8"/>
  <c r="X13" i="8"/>
  <c r="AA12" i="14"/>
  <c r="Z13" i="14"/>
  <c r="Z13" i="7"/>
  <c r="AA13" i="6"/>
  <c r="Z13" i="11" l="1"/>
  <c r="AA12" i="11"/>
  <c r="Y13" i="8"/>
  <c r="Z12" i="8"/>
  <c r="Z12" i="10"/>
  <c r="Y13" i="10"/>
  <c r="AA12" i="9"/>
  <c r="Z13" i="9"/>
  <c r="Y13" i="12"/>
  <c r="Z12" i="12"/>
  <c r="AA12" i="5"/>
  <c r="Z13" i="5"/>
  <c r="Z13" i="13"/>
  <c r="AA12" i="13"/>
  <c r="AA12" i="15"/>
  <c r="Z13" i="15"/>
  <c r="AB12" i="14"/>
  <c r="AA13" i="14"/>
  <c r="AA13" i="7"/>
  <c r="AB13" i="6"/>
  <c r="Z13" i="8" l="1"/>
  <c r="AA12" i="8"/>
  <c r="AA13" i="15"/>
  <c r="AB12" i="15"/>
  <c r="AB12" i="5"/>
  <c r="AA13" i="5"/>
  <c r="AA13" i="9"/>
  <c r="AB12" i="9"/>
  <c r="AB12" i="13"/>
  <c r="AA13" i="13"/>
  <c r="AA12" i="12"/>
  <c r="Z13" i="12"/>
  <c r="AA13" i="11"/>
  <c r="AB12" i="11"/>
  <c r="Z13" i="10"/>
  <c r="AA12" i="10"/>
  <c r="AC12" i="14"/>
  <c r="AB13" i="14"/>
  <c r="AB13" i="7"/>
  <c r="AC13" i="6"/>
  <c r="AB12" i="10" l="1"/>
  <c r="AA13" i="10"/>
  <c r="AC12" i="9"/>
  <c r="AB13" i="9"/>
  <c r="AC12" i="15"/>
  <c r="AB13" i="15"/>
  <c r="AB12" i="12"/>
  <c r="AA13" i="12"/>
  <c r="AB13" i="11"/>
  <c r="AC12" i="11"/>
  <c r="AB12" i="8"/>
  <c r="AA13" i="8"/>
  <c r="AB13" i="13"/>
  <c r="AC12" i="13"/>
  <c r="B69" i="13" s="1"/>
  <c r="M69" i="13" s="1"/>
  <c r="AB13" i="5"/>
  <c r="AC12" i="5"/>
  <c r="AD12" i="14"/>
  <c r="AC13" i="14"/>
  <c r="AC13" i="7"/>
  <c r="AD12" i="5" l="1"/>
  <c r="AC13" i="5"/>
  <c r="AC12" i="8"/>
  <c r="AB13" i="8"/>
  <c r="AC12" i="12"/>
  <c r="AB13" i="12"/>
  <c r="AC13" i="9"/>
  <c r="AD12" i="9"/>
  <c r="AD12" i="13"/>
  <c r="AC13" i="13"/>
  <c r="AD12" i="11"/>
  <c r="AC13" i="11"/>
  <c r="AC13" i="15"/>
  <c r="AD12" i="15"/>
  <c r="AC12" i="10"/>
  <c r="AB13" i="10"/>
  <c r="AE12" i="14"/>
  <c r="AD13" i="14"/>
  <c r="AD13" i="7"/>
  <c r="AD13" i="9" l="1"/>
  <c r="AE12" i="9"/>
  <c r="AC13" i="10"/>
  <c r="AD12" i="10"/>
  <c r="B69" i="10" s="1"/>
  <c r="AE12" i="11"/>
  <c r="AD13" i="11"/>
  <c r="AC13" i="8"/>
  <c r="AD12" i="8"/>
  <c r="AE12" i="15"/>
  <c r="AD13" i="15"/>
  <c r="AD13" i="13"/>
  <c r="AE12" i="13"/>
  <c r="AE13" i="13" s="1"/>
  <c r="AC13" i="12"/>
  <c r="AD12" i="12"/>
  <c r="AD13" i="5"/>
  <c r="AE12" i="5"/>
  <c r="AF12" i="14"/>
  <c r="AE13" i="14"/>
  <c r="AE13" i="7"/>
  <c r="AF13" i="14" l="1"/>
  <c r="B69" i="14"/>
  <c r="M69" i="14" s="1"/>
  <c r="AE13" i="15"/>
  <c r="B69" i="15"/>
  <c r="M69" i="15" s="1"/>
  <c r="AE12" i="10"/>
  <c r="AD13" i="10"/>
  <c r="AD13" i="8"/>
  <c r="AE12" i="8"/>
  <c r="AD13" i="12"/>
  <c r="AE12" i="12"/>
  <c r="AF12" i="9"/>
  <c r="AE13" i="9"/>
  <c r="AF12" i="5"/>
  <c r="AE13" i="5"/>
  <c r="AF12" i="11"/>
  <c r="AE13" i="11"/>
  <c r="AF13" i="7"/>
  <c r="AE13" i="8" l="1"/>
  <c r="B67" i="8"/>
  <c r="M67" i="8" s="1"/>
  <c r="AF13" i="11"/>
  <c r="B67" i="11"/>
  <c r="M67" i="11" s="1"/>
  <c r="AF13" i="9"/>
  <c r="B67" i="9"/>
  <c r="M67" i="9" s="1"/>
  <c r="AF13" i="5"/>
  <c r="B69" i="5"/>
  <c r="M69" i="5" s="1"/>
  <c r="AF12" i="12"/>
  <c r="B67" i="12" s="1"/>
  <c r="M67" i="12" s="1"/>
  <c r="AE13" i="12"/>
  <c r="AE13" i="10"/>
  <c r="M69" i="10"/>
  <c r="AF13"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100-000001000000}">
      <text>
        <r>
          <rPr>
            <b/>
            <sz val="8"/>
            <color indexed="81"/>
            <rFont val="Arial"/>
            <family val="2"/>
          </rPr>
          <t>Reinhard Sefelin:</t>
        </r>
        <r>
          <rPr>
            <sz val="8"/>
            <color indexed="81"/>
            <rFont val="Arial"/>
            <family val="2"/>
          </rPr>
          <t xml:space="preserve">
May be adopted according to your needs</t>
        </r>
        <r>
          <rPr>
            <sz val="8"/>
            <color indexed="81"/>
            <rFont val="Tahoma"/>
            <family val="2"/>
          </rPr>
          <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200-000001000000}">
      <text>
        <r>
          <rPr>
            <b/>
            <sz val="8"/>
            <color indexed="81"/>
            <rFont val="Tahoma"/>
            <family val="2"/>
          </rPr>
          <t>Reinhard Sefelin:</t>
        </r>
        <r>
          <rPr>
            <sz val="8"/>
            <color indexed="81"/>
            <rFont val="Tahoma"/>
            <family val="2"/>
          </rPr>
          <t xml:space="preserve">
May be adopted according to your needs.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300-000001000000}">
      <text>
        <r>
          <rPr>
            <b/>
            <sz val="8"/>
            <color indexed="81"/>
            <rFont val="Tahoma"/>
            <family val="2"/>
          </rPr>
          <t>Reinhard Sefelin:</t>
        </r>
        <r>
          <rPr>
            <sz val="8"/>
            <color indexed="81"/>
            <rFont val="Tahoma"/>
            <family val="2"/>
          </rPr>
          <t xml:space="preserve">
May be adopted according to your needs.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400-000001000000}">
      <text>
        <r>
          <rPr>
            <b/>
            <sz val="8"/>
            <color indexed="81"/>
            <rFont val="Arial"/>
            <family val="2"/>
          </rPr>
          <t>Reinhard Sefelin:</t>
        </r>
        <r>
          <rPr>
            <sz val="8"/>
            <color indexed="81"/>
            <rFont val="Arial"/>
            <family val="2"/>
          </rPr>
          <t xml:space="preserve">
May be adopted according to your needs.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600-000001000000}">
      <text>
        <r>
          <rPr>
            <b/>
            <sz val="8"/>
            <color indexed="81"/>
            <rFont val="Arial"/>
            <family val="2"/>
          </rPr>
          <t>Reinhard Sefelin:</t>
        </r>
        <r>
          <rPr>
            <sz val="8"/>
            <color indexed="81"/>
            <rFont val="Arial"/>
            <family val="2"/>
          </rPr>
          <t xml:space="preserve">
May be adopted according to your needs.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700-000001000000}">
      <text>
        <r>
          <rPr>
            <b/>
            <sz val="8"/>
            <color indexed="81"/>
            <rFont val="Arial"/>
            <family val="2"/>
          </rPr>
          <t xml:space="preserve">Reinhard Sefelin:
</t>
        </r>
        <r>
          <rPr>
            <sz val="8"/>
            <color indexed="81"/>
            <rFont val="Arial"/>
            <family val="2"/>
          </rPr>
          <t>May be adopted according to your needs.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800-000001000000}">
      <text>
        <r>
          <rPr>
            <b/>
            <sz val="8"/>
            <color indexed="81"/>
            <rFont val="Arial"/>
            <family val="2"/>
          </rPr>
          <t xml:space="preserve">Reinhard Sefelin:
</t>
        </r>
        <r>
          <rPr>
            <sz val="8"/>
            <color indexed="81"/>
            <rFont val="Arial"/>
            <family val="2"/>
          </rPr>
          <t xml:space="preserve">May be adopted according to your needs.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900-000001000000}">
      <text>
        <r>
          <rPr>
            <b/>
            <sz val="8"/>
            <color indexed="81"/>
            <rFont val="Arial"/>
            <family val="2"/>
          </rPr>
          <t>Reinhard Sefelin:</t>
        </r>
        <r>
          <rPr>
            <sz val="8"/>
            <color indexed="81"/>
            <rFont val="Arial"/>
            <family val="2"/>
          </rPr>
          <t xml:space="preserve">
May be adopted according to your needs.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A00-000001000000}">
      <text>
        <r>
          <rPr>
            <b/>
            <sz val="8"/>
            <color indexed="81"/>
            <rFont val="Arial"/>
            <family val="2"/>
          </rPr>
          <t>Reinhard Sefelin:</t>
        </r>
        <r>
          <rPr>
            <sz val="8"/>
            <color indexed="81"/>
            <rFont val="Arial"/>
            <family val="2"/>
          </rPr>
          <t xml:space="preserve">
May be adopted according to your needs.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B00-000001000000}">
      <text>
        <r>
          <rPr>
            <b/>
            <sz val="8"/>
            <color indexed="81"/>
            <rFont val="Arial"/>
            <family val="2"/>
          </rPr>
          <t xml:space="preserve">Reinhard Sefelin:
</t>
        </r>
        <r>
          <rPr>
            <sz val="8"/>
            <color indexed="81"/>
            <rFont val="Arial"/>
            <family val="2"/>
          </rPr>
          <t xml:space="preserve">May be adopted according to your needs.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Reinhard Sefelin</author>
  </authors>
  <commentList>
    <comment ref="A14" authorId="0" shapeId="0" xr:uid="{00000000-0006-0000-0C00-000001000000}">
      <text>
        <r>
          <rPr>
            <b/>
            <sz val="8"/>
            <color indexed="81"/>
            <rFont val="Arial"/>
            <family val="2"/>
          </rPr>
          <t>Reinhard Sefelin:</t>
        </r>
        <r>
          <rPr>
            <sz val="8"/>
            <color indexed="81"/>
            <rFont val="Arial"/>
            <family val="2"/>
          </rPr>
          <t xml:space="preserve">
May be adopted according to your needs</t>
        </r>
        <r>
          <rPr>
            <sz val="8"/>
            <color indexed="81"/>
            <rFont val="Tahoma"/>
            <family val="2"/>
          </rPr>
          <t xml:space="preserve">.
</t>
        </r>
      </text>
    </comment>
  </commentList>
</comments>
</file>

<file path=xl/sharedStrings.xml><?xml version="1.0" encoding="utf-8"?>
<sst xmlns="http://schemas.openxmlformats.org/spreadsheetml/2006/main" count="495" uniqueCount="102">
  <si>
    <t>Timesheet</t>
  </si>
  <si>
    <t>1st Project</t>
  </si>
  <si>
    <t>Activity Type</t>
  </si>
  <si>
    <t>Activity Types (Short)</t>
  </si>
  <si>
    <t>Activity Types (Long)</t>
  </si>
  <si>
    <t>Funding</t>
  </si>
  <si>
    <t>Project ACRONYM</t>
  </si>
  <si>
    <t>MGT</t>
  </si>
  <si>
    <t>Project Management</t>
  </si>
  <si>
    <t>1st WP</t>
  </si>
  <si>
    <t>RTD</t>
  </si>
  <si>
    <t>Research &amp; Technical Development</t>
  </si>
  <si>
    <t>2nd WP</t>
  </si>
  <si>
    <t>OTHER</t>
  </si>
  <si>
    <t>Other (Dissemination and Exploitation)</t>
  </si>
  <si>
    <t>3rd WP</t>
  </si>
  <si>
    <t>DEM</t>
  </si>
  <si>
    <t>Demonstration</t>
  </si>
  <si>
    <t>4th WP</t>
  </si>
  <si>
    <t>Coord</t>
  </si>
  <si>
    <t>Coordination</t>
  </si>
  <si>
    <t>5th WP</t>
  </si>
  <si>
    <t>SUP</t>
  </si>
  <si>
    <t>Support</t>
  </si>
  <si>
    <t>6th WP</t>
  </si>
  <si>
    <t>2nd Project</t>
  </si>
  <si>
    <t>3rd Project</t>
  </si>
  <si>
    <t>Title</t>
  </si>
  <si>
    <t>Name</t>
  </si>
  <si>
    <t>Function</t>
  </si>
  <si>
    <t>Unit</t>
  </si>
  <si>
    <t>Project head</t>
  </si>
  <si>
    <t>Person :</t>
  </si>
  <si>
    <t xml:space="preserve">Number of hours envisaged i.e. according to the employment contract: </t>
  </si>
  <si>
    <t>40 hours/week</t>
  </si>
  <si>
    <t>January</t>
  </si>
  <si>
    <t>Indicate the time in hours</t>
  </si>
  <si>
    <t>Date</t>
  </si>
  <si>
    <t>Total</t>
  </si>
  <si>
    <t>Notes</t>
  </si>
  <si>
    <t>Day</t>
  </si>
  <si>
    <t>Internal and National Projects</t>
  </si>
  <si>
    <t>Teaching</t>
  </si>
  <si>
    <t>Administration</t>
  </si>
  <si>
    <t>Not funded research</t>
  </si>
  <si>
    <t>National Projects</t>
  </si>
  <si>
    <t>F</t>
  </si>
  <si>
    <t>G</t>
  </si>
  <si>
    <t>H</t>
  </si>
  <si>
    <t>EU-Projects</t>
  </si>
  <si>
    <t xml:space="preserve">Absences </t>
  </si>
  <si>
    <t>Annual Leave</t>
  </si>
  <si>
    <t>Special Leave</t>
  </si>
  <si>
    <t>Internal Training</t>
  </si>
  <si>
    <t>Illness</t>
  </si>
  <si>
    <t>Total Absences</t>
  </si>
  <si>
    <t>Total productive hours</t>
  </si>
  <si>
    <t>Short description of the activities carried out in the month:</t>
  </si>
  <si>
    <t>Signed:</t>
  </si>
  <si>
    <t xml:space="preserve"> </t>
  </si>
  <si>
    <t>Approved:</t>
  </si>
  <si>
    <t>Name of the person:</t>
  </si>
  <si>
    <t>Name of the supervisor:</t>
  </si>
  <si>
    <t>Date:</t>
  </si>
  <si>
    <t>February</t>
  </si>
  <si>
    <t>March</t>
  </si>
  <si>
    <t>April</t>
  </si>
  <si>
    <t>May</t>
  </si>
  <si>
    <t>June</t>
  </si>
  <si>
    <t>July</t>
  </si>
  <si>
    <t>August</t>
  </si>
  <si>
    <t>September</t>
  </si>
  <si>
    <t>October</t>
  </si>
  <si>
    <t>November</t>
  </si>
  <si>
    <t>December</t>
  </si>
  <si>
    <t xml:space="preserve">Summary </t>
  </si>
  <si>
    <t>A Type</t>
  </si>
  <si>
    <t>Total EU</t>
  </si>
  <si>
    <t>Month</t>
  </si>
  <si>
    <t>Jan.</t>
  </si>
  <si>
    <t>Feb.</t>
  </si>
  <si>
    <t>Aug.</t>
  </si>
  <si>
    <t>Sep.</t>
  </si>
  <si>
    <t>Oct.</t>
  </si>
  <si>
    <t>Nov.</t>
  </si>
  <si>
    <t>Dec.</t>
  </si>
  <si>
    <t>No</t>
  </si>
  <si>
    <t>Control</t>
  </si>
  <si>
    <t>Overlap Productive/Absences</t>
  </si>
  <si>
    <t>Productive &gt; 7.5h</t>
  </si>
  <si>
    <t>Official Travel</t>
  </si>
  <si>
    <t>7th WP</t>
  </si>
  <si>
    <t>Prof. Milo Tomasevic</t>
  </si>
  <si>
    <t>Cooperation with the industry. Developing technical concepts for the target communities. Developing individual business models for the target communities. Preparing feasibility checks for the target communities.  Attracting investors for the heating/cooling grids of the target communities. Common information and dissemination activities.</t>
  </si>
  <si>
    <t>Cooperation with the industry. Developing technical concepts for the target communities. Developing individual business models for the target communities. Preparing feasibility checks for the target communities. Attracting investors for the heating/cooling grids of the target communities.</t>
  </si>
  <si>
    <t>Management and financial issues. Developing individual business models for the target communities. Preparing feasibility checks for the target communities. Attracting investors for the heating/cooling grids of the target communities. Presentations at national and international conferences.</t>
  </si>
  <si>
    <t>Management and financial issues. Preparing feasibility checks for the target communities. Attracting investors for the heating/cooling grids of the target communities. Project website. Presentations at national and international conferences.</t>
  </si>
  <si>
    <t>Attracting investors for the heating/cooling grids of the target communities. Signing letters of commitment of the involved stakeholders. Initiating tenders for planning and construction. Policy recommendations. Attracting investors for the heating/cooling grids of the target communities. Signing letters of commitment of the involved stakeholders. Initiating tenders for planning and construction. Policy recommendations. Media and press work.</t>
  </si>
  <si>
    <t>the target communities. Signing letters of commitment of the involved stakeholders. Initiating tenders for planning and construction. Policy recommendations.Presentations at national and international conferences.</t>
  </si>
  <si>
    <t>Management and financial issues. Attracting investors for the heating/cooling grids of the target communities. Signing letters of commitment of the involved stakeholders. Initiating tenders for planning and construction. Multiplying the experiences to other communities in the target countries. Presentations at national and international conferences.</t>
  </si>
  <si>
    <t>Drazen Draskovic</t>
  </si>
  <si>
    <t>AKRONIM_PROJEKTA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</si>
</sst>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_-"/>
    <numFmt numFmtId="165" formatCode="0.0"/>
  </numFmts>
  <fonts count="24" x14ac:knownFonts="1">
    <font>
      <sz val="10"/>
      <name val="Arial"/>
    </font>
    <font>
      <sz val="10"/>
      <name val="Arial"/>
      <family val="2"/>
    </font>
    <font>
      <sz val="8"/>
      <name val="Arial"/>
      <family val="2"/>
    </font>
    <font>
      <b/>
      <sz val="26"/>
      <name val="Arial"/>
      <family val="2"/>
    </font>
    <font>
      <b/>
      <sz val="10"/>
      <name val="Arial"/>
      <family val="2"/>
    </font>
    <font>
      <sz val="8"/>
      <color indexed="81"/>
      <name val="Tahoma"/>
      <family val="2"/>
    </font>
    <font>
      <sz val="14"/>
      <name val="Arial"/>
      <family val="2"/>
    </font>
    <font>
      <b/>
      <sz val="14"/>
      <name val="Arial"/>
      <family val="2"/>
    </font>
    <font>
      <b/>
      <sz val="8"/>
      <color indexed="81"/>
      <name val="Tahoma"/>
      <family val="2"/>
    </font>
    <font>
      <sz val="10"/>
      <color indexed="9"/>
      <name val="Arial"/>
      <family val="2"/>
    </font>
    <font>
      <b/>
      <sz val="8"/>
      <color indexed="81"/>
      <name val="Arial"/>
      <family val="2"/>
    </font>
    <font>
      <sz val="8"/>
      <color indexed="81"/>
      <name val="Arial"/>
      <family val="2"/>
    </font>
    <font>
      <sz val="10"/>
      <name val="Calibri"/>
      <family val="2"/>
    </font>
    <font>
      <b/>
      <sz val="10"/>
      <color indexed="8"/>
      <name val="Calibri"/>
      <family val="2"/>
    </font>
    <font>
      <sz val="11"/>
      <color indexed="8"/>
      <name val="Calibri"/>
      <family val="2"/>
    </font>
    <font>
      <sz val="10"/>
      <color indexed="8"/>
      <name val="Calibri"/>
      <family val="2"/>
    </font>
    <font>
      <sz val="10"/>
      <name val="Arial"/>
      <family val="2"/>
      <charset val="238"/>
    </font>
    <font>
      <b/>
      <sz val="10"/>
      <name val="Arial"/>
      <family val="2"/>
      <charset val="238"/>
    </font>
    <font>
      <b/>
      <sz val="10"/>
      <name val="Calibri"/>
      <family val="2"/>
      <charset val="238"/>
    </font>
    <font>
      <sz val="10"/>
      <name val="Calibri"/>
      <family val="2"/>
      <charset val="238"/>
    </font>
    <font>
      <sz val="8"/>
      <name val="Arial"/>
      <family val="2"/>
      <charset val="238"/>
    </font>
    <font>
      <i/>
      <sz val="10"/>
      <name val="Arial"/>
      <family val="2"/>
      <charset val="238"/>
    </font>
    <font>
      <i/>
      <sz val="10"/>
      <name val="Arial"/>
      <family val="2"/>
      <charset val="238"/>
    </font>
    <font>
      <sz val="10"/>
      <color theme="0"/>
      <name val="Arial"/>
      <family val="2"/>
      <charset val="238"/>
    </font>
  </fonts>
  <fills count="15">
    <fill>
      <patternFill patternType="none"/>
    </fill>
    <fill>
      <patternFill patternType="gray125"/>
    </fill>
    <fill>
      <patternFill patternType="solid">
        <fgColor indexed="44"/>
        <bgColor indexed="64"/>
      </patternFill>
    </fill>
    <fill>
      <patternFill patternType="solid">
        <fgColor indexed="26"/>
        <bgColor indexed="64"/>
      </patternFill>
    </fill>
    <fill>
      <patternFill patternType="solid">
        <fgColor indexed="48"/>
        <bgColor indexed="64"/>
      </patternFill>
    </fill>
    <fill>
      <patternFill patternType="solid">
        <fgColor indexed="57"/>
        <bgColor indexed="64"/>
      </patternFill>
    </fill>
    <fill>
      <patternFill patternType="solid">
        <fgColor indexed="22"/>
        <bgColor indexed="64"/>
      </patternFill>
    </fill>
    <fill>
      <patternFill patternType="solid">
        <fgColor indexed="49"/>
        <bgColor indexed="64"/>
      </patternFill>
    </fill>
    <fill>
      <patternFill patternType="solid">
        <fgColor indexed="27"/>
        <bgColor indexed="64"/>
      </patternFill>
    </fill>
    <fill>
      <patternFill patternType="solid">
        <fgColor indexed="9"/>
        <bgColor indexed="64"/>
      </patternFill>
    </fill>
    <fill>
      <patternFill patternType="solid">
        <fgColor indexed="18"/>
        <bgColor indexed="64"/>
      </patternFill>
    </fill>
    <fill>
      <patternFill patternType="solid">
        <fgColor indexed="51"/>
        <bgColor indexed="64"/>
      </patternFill>
    </fill>
    <fill>
      <patternFill patternType="solid">
        <fgColor rgb="FFFFC000"/>
        <bgColor indexed="64"/>
      </patternFill>
    </fill>
    <fill>
      <patternFill patternType="solid">
        <fgColor theme="6" tint="0.39997558519241921"/>
        <bgColor indexed="64"/>
      </patternFill>
    </fill>
    <fill>
      <patternFill patternType="solid">
        <fgColor rgb="FF7030A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2"/>
      </left>
      <right/>
      <top/>
      <bottom/>
      <diagonal/>
    </border>
    <border>
      <left/>
      <right style="thin">
        <color indexed="62"/>
      </right>
      <top/>
      <bottom/>
      <diagonal/>
    </border>
    <border>
      <left/>
      <right/>
      <top/>
      <bottom style="thin">
        <color indexed="64"/>
      </bottom>
      <diagonal/>
    </border>
    <border>
      <left/>
      <right/>
      <top/>
      <bottom style="thin">
        <color indexed="62"/>
      </bottom>
      <diagonal/>
    </border>
    <border>
      <left/>
      <right style="thin">
        <color indexed="62"/>
      </right>
      <top/>
      <bottom style="thin">
        <color indexed="62"/>
      </bottom>
      <diagonal/>
    </border>
    <border>
      <left/>
      <right/>
      <top style="thin">
        <color indexed="64"/>
      </top>
      <bottom/>
      <diagonal/>
    </border>
    <border>
      <left style="thin">
        <color indexed="62"/>
      </left>
      <right style="thin">
        <color indexed="62"/>
      </right>
      <top style="thin">
        <color indexed="62"/>
      </top>
      <bottom style="thin">
        <color indexed="62"/>
      </bottom>
      <diagonal/>
    </border>
    <border>
      <left style="thin">
        <color indexed="62"/>
      </left>
      <right/>
      <top/>
      <bottom style="thin">
        <color indexed="62"/>
      </bottom>
      <diagonal/>
    </border>
    <border>
      <left style="thin">
        <color indexed="62"/>
      </left>
      <right/>
      <top style="thin">
        <color indexed="62"/>
      </top>
      <bottom style="thin">
        <color indexed="62"/>
      </bottom>
      <diagonal/>
    </border>
    <border>
      <left/>
      <right/>
      <top style="thin">
        <color indexed="62"/>
      </top>
      <bottom style="thin">
        <color indexed="62"/>
      </bottom>
      <diagonal/>
    </border>
    <border>
      <left/>
      <right style="thin">
        <color indexed="62"/>
      </right>
      <top style="thin">
        <color indexed="62"/>
      </top>
      <bottom style="thin">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191">
    <xf numFmtId="0" fontId="0" fillId="0" borderId="0" xfId="0"/>
    <xf numFmtId="0" fontId="3" fillId="0" borderId="0" xfId="0" applyFont="1"/>
    <xf numFmtId="0" fontId="0" fillId="0" borderId="1" xfId="0" applyBorder="1"/>
    <xf numFmtId="0" fontId="0" fillId="2" borderId="1" xfId="0" applyFill="1" applyBorder="1"/>
    <xf numFmtId="0" fontId="0" fillId="0" borderId="1" xfId="0" applyBorder="1" applyAlignment="1">
      <alignment horizontal="right"/>
    </xf>
    <xf numFmtId="0" fontId="0" fillId="0" borderId="0" xfId="0" applyAlignment="1">
      <alignment horizontal="right"/>
    </xf>
    <xf numFmtId="0" fontId="0" fillId="3" borderId="1" xfId="0" applyFill="1" applyBorder="1" applyProtection="1">
      <protection locked="0"/>
    </xf>
    <xf numFmtId="0" fontId="4" fillId="0" borderId="1" xfId="0" applyFont="1" applyBorder="1" applyAlignment="1" applyProtection="1">
      <alignment horizontal="center"/>
      <protection locked="0"/>
    </xf>
    <xf numFmtId="0" fontId="4" fillId="0" borderId="0" xfId="0" applyFont="1"/>
    <xf numFmtId="0" fontId="4" fillId="0" borderId="0" xfId="0" applyFont="1" applyProtection="1">
      <protection hidden="1"/>
    </xf>
    <xf numFmtId="0" fontId="0" fillId="0" borderId="0" xfId="0" applyAlignment="1">
      <alignment horizontal="center"/>
    </xf>
    <xf numFmtId="0" fontId="4" fillId="0" borderId="0" xfId="0" applyFont="1" applyAlignment="1">
      <alignment horizontal="center"/>
    </xf>
    <xf numFmtId="0" fontId="1" fillId="0" borderId="0" xfId="0" applyFont="1" applyAlignment="1">
      <alignment horizontal="right"/>
    </xf>
    <xf numFmtId="0" fontId="0" fillId="0" borderId="0" xfId="0" applyAlignment="1">
      <alignment horizontal="left"/>
    </xf>
    <xf numFmtId="0" fontId="6" fillId="0" borderId="0" xfId="0" applyFont="1" applyAlignment="1">
      <alignment horizontal="right"/>
    </xf>
    <xf numFmtId="0" fontId="0" fillId="4" borderId="2" xfId="0" applyFill="1" applyBorder="1"/>
    <xf numFmtId="0" fontId="0" fillId="4" borderId="3" xfId="0" applyFill="1" applyBorder="1"/>
    <xf numFmtId="0" fontId="0" fillId="5" borderId="2" xfId="0" applyFill="1" applyBorder="1"/>
    <xf numFmtId="0" fontId="0" fillId="5" borderId="3" xfId="0" applyFill="1" applyBorder="1"/>
    <xf numFmtId="0" fontId="4" fillId="4" borderId="4" xfId="0" applyFont="1" applyFill="1" applyBorder="1"/>
    <xf numFmtId="0" fontId="4" fillId="5" borderId="4" xfId="0" applyFont="1" applyFill="1" applyBorder="1"/>
    <xf numFmtId="0" fontId="7" fillId="0" borderId="0" xfId="0" applyFont="1" applyProtection="1">
      <protection locked="0"/>
    </xf>
    <xf numFmtId="0" fontId="0" fillId="2" borderId="4" xfId="0" applyFill="1" applyBorder="1"/>
    <xf numFmtId="0" fontId="4" fillId="0" borderId="0" xfId="0" applyFont="1" applyAlignment="1" applyProtection="1">
      <alignment horizontal="center"/>
      <protection locked="0"/>
    </xf>
    <xf numFmtId="0" fontId="0" fillId="0" borderId="5" xfId="0" applyBorder="1"/>
    <xf numFmtId="0" fontId="0" fillId="0" borderId="5" xfId="0" applyBorder="1" applyProtection="1">
      <protection locked="0"/>
    </xf>
    <xf numFmtId="0" fontId="0" fillId="0" borderId="0" xfId="0" applyProtection="1">
      <protection locked="0"/>
    </xf>
    <xf numFmtId="0" fontId="0" fillId="6" borderId="1" xfId="0" applyFill="1" applyBorder="1" applyProtection="1">
      <protection locked="0"/>
    </xf>
    <xf numFmtId="0" fontId="0" fillId="6" borderId="4" xfId="0" applyFill="1" applyBorder="1" applyProtection="1">
      <protection locked="0"/>
    </xf>
    <xf numFmtId="9" fontId="0" fillId="0" borderId="0" xfId="3" applyFont="1" applyFill="1" applyBorder="1" applyProtection="1"/>
    <xf numFmtId="9" fontId="0" fillId="0" borderId="0" xfId="3" applyFont="1" applyFill="1" applyBorder="1" applyAlignment="1" applyProtection="1">
      <alignment horizontal="right"/>
    </xf>
    <xf numFmtId="0" fontId="0" fillId="3" borderId="1" xfId="0" applyFill="1" applyBorder="1" applyAlignment="1" applyProtection="1">
      <alignment horizontal="left"/>
      <protection locked="0"/>
    </xf>
    <xf numFmtId="0" fontId="0" fillId="3" borderId="6" xfId="0" applyFill="1" applyBorder="1" applyAlignment="1" applyProtection="1">
      <alignment horizontal="left"/>
      <protection locked="0"/>
    </xf>
    <xf numFmtId="0" fontId="0" fillId="7" borderId="1" xfId="0" applyFill="1" applyBorder="1" applyProtection="1">
      <protection locked="0"/>
    </xf>
    <xf numFmtId="0" fontId="0" fillId="2" borderId="1" xfId="0" applyFill="1" applyBorder="1" applyProtection="1">
      <protection locked="0"/>
    </xf>
    <xf numFmtId="0" fontId="0" fillId="8" borderId="1" xfId="0" applyFill="1" applyBorder="1" applyProtection="1">
      <protection locked="0"/>
    </xf>
    <xf numFmtId="0" fontId="0" fillId="2" borderId="1" xfId="0" applyFill="1" applyBorder="1" applyAlignment="1" applyProtection="1">
      <alignment horizontal="left" indent="1"/>
      <protection locked="0"/>
    </xf>
    <xf numFmtId="0" fontId="0" fillId="8" borderId="1" xfId="0" applyFill="1" applyBorder="1"/>
    <xf numFmtId="0" fontId="0" fillId="7" borderId="1" xfId="0" applyFill="1" applyBorder="1"/>
    <xf numFmtId="0" fontId="0" fillId="9" borderId="1" xfId="0" applyFill="1" applyBorder="1"/>
    <xf numFmtId="0" fontId="4" fillId="3" borderId="1" xfId="0" applyFont="1" applyFill="1" applyBorder="1" applyProtection="1">
      <protection locked="0"/>
    </xf>
    <xf numFmtId="0" fontId="4" fillId="3" borderId="1" xfId="0" applyFont="1" applyFill="1" applyBorder="1" applyAlignment="1" applyProtection="1">
      <alignment horizontal="left"/>
      <protection locked="0"/>
    </xf>
    <xf numFmtId="0" fontId="9" fillId="10" borderId="1" xfId="0" applyFont="1" applyFill="1" applyBorder="1" applyProtection="1">
      <protection locked="0"/>
    </xf>
    <xf numFmtId="0" fontId="3" fillId="0" borderId="0" xfId="0" applyFont="1" applyProtection="1">
      <protection locked="0"/>
    </xf>
    <xf numFmtId="0" fontId="6" fillId="0" borderId="0" xfId="0" applyFont="1" applyAlignment="1" applyProtection="1">
      <alignment horizontal="right"/>
      <protection locked="0"/>
    </xf>
    <xf numFmtId="0" fontId="0" fillId="0" borderId="0" xfId="0" applyAlignment="1" applyProtection="1">
      <alignment horizontal="right"/>
      <protection locked="0"/>
    </xf>
    <xf numFmtId="0" fontId="4" fillId="0" borderId="0" xfId="0" applyFont="1" applyProtection="1">
      <protection locked="0"/>
    </xf>
    <xf numFmtId="0" fontId="0" fillId="0" borderId="1" xfId="0" applyBorder="1" applyProtection="1">
      <protection locked="0"/>
    </xf>
    <xf numFmtId="0" fontId="0" fillId="0" borderId="1" xfId="0" applyBorder="1" applyAlignment="1" applyProtection="1">
      <alignment horizontal="right"/>
      <protection locked="0"/>
    </xf>
    <xf numFmtId="0" fontId="4" fillId="5" borderId="4" xfId="0" applyFont="1" applyFill="1" applyBorder="1" applyProtection="1">
      <protection locked="0"/>
    </xf>
    <xf numFmtId="0" fontId="0" fillId="5" borderId="2" xfId="0" applyFill="1" applyBorder="1" applyProtection="1">
      <protection locked="0"/>
    </xf>
    <xf numFmtId="0" fontId="0" fillId="5" borderId="3" xfId="0" applyFill="1" applyBorder="1" applyProtection="1">
      <protection locked="0"/>
    </xf>
    <xf numFmtId="0" fontId="4" fillId="4" borderId="4" xfId="0" applyFont="1" applyFill="1" applyBorder="1" applyProtection="1">
      <protection locked="0"/>
    </xf>
    <xf numFmtId="0" fontId="0" fillId="4" borderId="2" xfId="0" applyFill="1" applyBorder="1" applyProtection="1">
      <protection locked="0"/>
    </xf>
    <xf numFmtId="0" fontId="0" fillId="4" borderId="3" xfId="0" applyFill="1" applyBorder="1" applyProtection="1">
      <protection locked="0"/>
    </xf>
    <xf numFmtId="0" fontId="1" fillId="0" borderId="0" xfId="0" applyFont="1" applyAlignment="1" applyProtection="1">
      <alignment horizontal="right"/>
      <protection locked="0"/>
    </xf>
    <xf numFmtId="0" fontId="0" fillId="0" borderId="0" xfId="0" applyAlignment="1" applyProtection="1">
      <alignment horizontal="center"/>
      <protection locked="0"/>
    </xf>
    <xf numFmtId="0" fontId="6" fillId="0" borderId="0" xfId="0" applyFont="1" applyAlignment="1">
      <alignment horizontal="left"/>
    </xf>
    <xf numFmtId="0" fontId="0" fillId="11" borderId="1" xfId="0" applyFill="1" applyBorder="1"/>
    <xf numFmtId="0" fontId="0" fillId="7" borderId="5" xfId="0" applyFill="1" applyBorder="1" applyProtection="1">
      <protection locked="0"/>
    </xf>
    <xf numFmtId="0" fontId="0" fillId="2" borderId="5" xfId="0" applyFill="1" applyBorder="1" applyProtection="1">
      <protection locked="0"/>
    </xf>
    <xf numFmtId="0" fontId="0" fillId="8" borderId="5" xfId="0" applyFill="1" applyBorder="1" applyProtection="1">
      <protection locked="0"/>
    </xf>
    <xf numFmtId="0" fontId="0" fillId="8" borderId="4" xfId="0" applyFill="1" applyBorder="1" applyProtection="1">
      <protection locked="0"/>
    </xf>
    <xf numFmtId="0" fontId="14" fillId="0" borderId="0" xfId="0" applyFont="1"/>
    <xf numFmtId="0" fontId="13" fillId="0" borderId="8" xfId="0" applyFont="1" applyBorder="1"/>
    <xf numFmtId="0" fontId="0" fillId="0" borderId="9" xfId="0" applyBorder="1"/>
    <xf numFmtId="0" fontId="12" fillId="9" borderId="0" xfId="2" applyFont="1" applyFill="1"/>
    <xf numFmtId="0" fontId="14" fillId="9" borderId="0" xfId="0" applyFont="1" applyFill="1"/>
    <xf numFmtId="0" fontId="12" fillId="9" borderId="10" xfId="2" applyFont="1" applyFill="1" applyBorder="1"/>
    <xf numFmtId="0" fontId="12" fillId="9" borderId="0" xfId="2" applyFont="1" applyFill="1" applyAlignment="1">
      <alignment horizontal="right"/>
    </xf>
    <xf numFmtId="14" fontId="15" fillId="0" borderId="0" xfId="0" applyNumberFormat="1" applyFont="1"/>
    <xf numFmtId="0" fontId="17" fillId="3" borderId="1" xfId="0" applyFont="1" applyFill="1" applyBorder="1" applyProtection="1">
      <protection locked="0"/>
    </xf>
    <xf numFmtId="0" fontId="18" fillId="0" borderId="7" xfId="2" applyFont="1" applyBorder="1" applyAlignment="1">
      <alignment horizontal="center"/>
    </xf>
    <xf numFmtId="0" fontId="19" fillId="0" borderId="7" xfId="2" applyFont="1" applyBorder="1" applyAlignment="1">
      <alignment horizontal="center"/>
    </xf>
    <xf numFmtId="0" fontId="20" fillId="0" borderId="1" xfId="0" applyFont="1" applyBorder="1" applyProtection="1">
      <protection locked="0"/>
    </xf>
    <xf numFmtId="14" fontId="20" fillId="0" borderId="1" xfId="0" applyNumberFormat="1" applyFont="1" applyBorder="1" applyAlignment="1" applyProtection="1">
      <alignment horizontal="center"/>
      <protection locked="0"/>
    </xf>
    <xf numFmtId="0" fontId="20" fillId="0" borderId="1" xfId="0" applyFont="1" applyBorder="1" applyAlignment="1" applyProtection="1">
      <alignment horizontal="right"/>
      <protection locked="0"/>
    </xf>
    <xf numFmtId="0" fontId="20" fillId="0" borderId="0" xfId="0" applyFont="1" applyProtection="1">
      <protection locked="0"/>
    </xf>
    <xf numFmtId="0" fontId="16" fillId="3" borderId="1" xfId="0" applyFont="1" applyFill="1" applyBorder="1" applyProtection="1">
      <protection locked="0"/>
    </xf>
    <xf numFmtId="165" fontId="0" fillId="3" borderId="1" xfId="0" applyNumberFormat="1" applyFill="1" applyBorder="1" applyProtection="1">
      <protection locked="0"/>
    </xf>
    <xf numFmtId="0" fontId="2" fillId="0" borderId="0" xfId="0" applyFont="1" applyAlignment="1">
      <alignment horizontal="right"/>
    </xf>
    <xf numFmtId="0" fontId="1" fillId="0" borderId="0" xfId="0" applyFont="1"/>
    <xf numFmtId="0" fontId="1" fillId="0" borderId="1" xfId="0" applyFont="1" applyBorder="1" applyAlignment="1" applyProtection="1">
      <alignment horizontal="center"/>
      <protection locked="0"/>
    </xf>
    <xf numFmtId="0" fontId="1" fillId="3" borderId="1" xfId="0" applyFont="1" applyFill="1" applyBorder="1" applyAlignment="1" applyProtection="1">
      <alignment horizontal="right"/>
      <protection locked="0"/>
    </xf>
    <xf numFmtId="0" fontId="1" fillId="0" borderId="0" xfId="0" applyFont="1" applyAlignment="1" applyProtection="1">
      <alignment horizontal="center"/>
      <protection locked="0"/>
    </xf>
    <xf numFmtId="0" fontId="1" fillId="3" borderId="4" xfId="0" applyFont="1" applyFill="1" applyBorder="1" applyAlignment="1" applyProtection="1">
      <alignment horizontal="right"/>
      <protection locked="0"/>
    </xf>
    <xf numFmtId="0" fontId="7" fillId="0" borderId="0" xfId="0" applyFont="1" applyAlignment="1" applyProtection="1">
      <alignment horizontal="left"/>
      <protection locked="0"/>
    </xf>
    <xf numFmtId="0" fontId="16" fillId="0" borderId="0" xfId="0" applyFont="1"/>
    <xf numFmtId="0" fontId="19" fillId="12" borderId="7" xfId="2" applyFont="1" applyFill="1" applyBorder="1" applyAlignment="1">
      <alignment horizontal="center"/>
    </xf>
    <xf numFmtId="0" fontId="4" fillId="0" borderId="1" xfId="0" applyFont="1" applyBorder="1"/>
    <xf numFmtId="0" fontId="23" fillId="0" borderId="0" xfId="0" applyFont="1"/>
    <xf numFmtId="0" fontId="0" fillId="3" borderId="1" xfId="0" applyFill="1" applyBorder="1"/>
    <xf numFmtId="14" fontId="20" fillId="12" borderId="1" xfId="0" applyNumberFormat="1" applyFont="1" applyFill="1" applyBorder="1" applyAlignment="1">
      <alignment horizontal="center"/>
    </xf>
    <xf numFmtId="14" fontId="20" fillId="0" borderId="1" xfId="0" applyNumberFormat="1" applyFont="1" applyBorder="1" applyAlignment="1">
      <alignment horizontal="center"/>
    </xf>
    <xf numFmtId="0" fontId="23" fillId="0" borderId="0" xfId="0" applyFont="1" applyProtection="1">
      <protection locked="0"/>
    </xf>
    <xf numFmtId="0" fontId="19" fillId="0" borderId="7" xfId="2" applyFont="1" applyBorder="1" applyAlignment="1" applyProtection="1">
      <alignment horizontal="center"/>
      <protection locked="0"/>
    </xf>
    <xf numFmtId="0" fontId="4" fillId="0" borderId="1" xfId="0" applyFont="1" applyBorder="1" applyProtection="1">
      <protection locked="0"/>
    </xf>
    <xf numFmtId="0" fontId="14" fillId="0" borderId="0" xfId="0" applyFont="1" applyProtection="1">
      <protection locked="0"/>
    </xf>
    <xf numFmtId="0" fontId="13" fillId="0" borderId="8" xfId="0" applyFont="1" applyBorder="1" applyProtection="1">
      <protection locked="0"/>
    </xf>
    <xf numFmtId="0" fontId="0" fillId="0" borderId="9" xfId="0" applyBorder="1" applyProtection="1">
      <protection locked="0"/>
    </xf>
    <xf numFmtId="0" fontId="12" fillId="9" borderId="0" xfId="2" applyFont="1" applyFill="1" applyProtection="1">
      <protection locked="0"/>
    </xf>
    <xf numFmtId="0" fontId="14" fillId="9" borderId="0" xfId="0" applyFont="1" applyFill="1" applyProtection="1">
      <protection locked="0"/>
    </xf>
    <xf numFmtId="0" fontId="12" fillId="9" borderId="0" xfId="2" applyFont="1" applyFill="1" applyAlignment="1" applyProtection="1">
      <alignment horizontal="right"/>
      <protection locked="0"/>
    </xf>
    <xf numFmtId="0" fontId="12" fillId="9" borderId="10" xfId="2" applyFont="1" applyFill="1" applyBorder="1" applyProtection="1">
      <protection locked="0"/>
    </xf>
    <xf numFmtId="14" fontId="15" fillId="0" borderId="0" xfId="0" applyNumberFormat="1" applyFont="1" applyProtection="1">
      <protection locked="0"/>
    </xf>
    <xf numFmtId="0" fontId="0" fillId="2" borderId="1" xfId="0" applyFill="1" applyBorder="1" applyAlignment="1">
      <alignment horizontal="left" indent="1"/>
    </xf>
    <xf numFmtId="0" fontId="4" fillId="5" borderId="2" xfId="0" applyFont="1" applyFill="1" applyBorder="1" applyProtection="1">
      <protection locked="0"/>
    </xf>
    <xf numFmtId="14" fontId="0" fillId="0" borderId="1" xfId="0" applyNumberFormat="1" applyBorder="1" applyAlignment="1">
      <alignment horizontal="center"/>
    </xf>
    <xf numFmtId="0" fontId="0" fillId="0" borderId="1" xfId="0" applyBorder="1" applyAlignment="1">
      <alignment horizontal="center"/>
    </xf>
    <xf numFmtId="0" fontId="4" fillId="0" borderId="1" xfId="0" applyFont="1" applyBorder="1" applyAlignment="1">
      <alignment horizontal="center"/>
    </xf>
    <xf numFmtId="0" fontId="20" fillId="0" borderId="1" xfId="0" applyFont="1" applyBorder="1" applyAlignment="1">
      <alignment horizontal="center"/>
    </xf>
    <xf numFmtId="165" fontId="0" fillId="3" borderId="1" xfId="0" applyNumberFormat="1" applyFill="1" applyBorder="1"/>
    <xf numFmtId="0" fontId="16" fillId="2" borderId="1" xfId="0" applyFont="1" applyFill="1" applyBorder="1"/>
    <xf numFmtId="0" fontId="0" fillId="0" borderId="19" xfId="0" applyBorder="1"/>
    <xf numFmtId="0" fontId="0" fillId="0" borderId="20" xfId="0" applyBorder="1"/>
    <xf numFmtId="0" fontId="0" fillId="0" borderId="22" xfId="0" applyBorder="1"/>
    <xf numFmtId="0" fontId="4" fillId="13" borderId="0" xfId="0" applyFont="1" applyFill="1" applyAlignment="1">
      <alignment horizontal="left"/>
    </xf>
    <xf numFmtId="0" fontId="1" fillId="13" borderId="0" xfId="0" applyFont="1" applyFill="1" applyAlignment="1">
      <alignment horizontal="left"/>
    </xf>
    <xf numFmtId="0" fontId="0" fillId="13" borderId="0" xfId="0" applyFill="1" applyAlignment="1">
      <alignment horizontal="left"/>
    </xf>
    <xf numFmtId="14" fontId="20" fillId="14" borderId="1" xfId="0" applyNumberFormat="1" applyFont="1" applyFill="1" applyBorder="1" applyAlignment="1">
      <alignment horizontal="center"/>
    </xf>
    <xf numFmtId="0" fontId="19" fillId="14" borderId="7" xfId="2" applyFont="1" applyFill="1" applyBorder="1" applyAlignment="1">
      <alignment horizontal="center"/>
    </xf>
    <xf numFmtId="0" fontId="7" fillId="0" borderId="0" xfId="0" applyFont="1" applyAlignment="1" applyProtection="1">
      <alignment horizontal="left"/>
      <protection locked="0"/>
    </xf>
    <xf numFmtId="0" fontId="0" fillId="0" borderId="0" xfId="0" applyProtection="1">
      <protection locked="0"/>
    </xf>
    <xf numFmtId="0" fontId="0" fillId="3" borderId="4" xfId="0" applyFill="1" applyBorder="1" applyProtection="1">
      <protection locked="0"/>
    </xf>
    <xf numFmtId="0" fontId="0" fillId="3" borderId="2" xfId="0" applyFill="1" applyBorder="1" applyProtection="1">
      <protection locked="0"/>
    </xf>
    <xf numFmtId="0" fontId="0" fillId="3" borderId="3" xfId="0" applyFill="1" applyBorder="1" applyProtection="1">
      <protection locked="0"/>
    </xf>
    <xf numFmtId="0" fontId="13" fillId="0" borderId="14" xfId="0" applyFont="1" applyBorder="1" applyAlignment="1" applyProtection="1">
      <alignment horizontal="left"/>
      <protection locked="0"/>
    </xf>
    <xf numFmtId="0" fontId="1" fillId="0" borderId="8" xfId="0" applyFont="1" applyBorder="1" applyAlignment="1" applyProtection="1">
      <alignment vertical="top"/>
      <protection locked="0"/>
    </xf>
    <xf numFmtId="0" fontId="0" fillId="0" borderId="0" xfId="0" applyAlignment="1" applyProtection="1">
      <alignment vertical="top"/>
      <protection locked="0"/>
    </xf>
    <xf numFmtId="0" fontId="0" fillId="0" borderId="9" xfId="0" applyBorder="1" applyAlignment="1" applyProtection="1">
      <alignment vertical="top"/>
      <protection locked="0"/>
    </xf>
    <xf numFmtId="0" fontId="0" fillId="0" borderId="8" xfId="0" applyBorder="1" applyAlignment="1" applyProtection="1">
      <alignment vertical="top"/>
      <protection locked="0"/>
    </xf>
    <xf numFmtId="0" fontId="0" fillId="0" borderId="15" xfId="0" applyBorder="1" applyAlignment="1" applyProtection="1">
      <alignment vertical="top"/>
      <protection locked="0"/>
    </xf>
    <xf numFmtId="0" fontId="0" fillId="0" borderId="11" xfId="0" applyBorder="1" applyAlignment="1" applyProtection="1">
      <alignment vertical="top"/>
      <protection locked="0"/>
    </xf>
    <xf numFmtId="0" fontId="0" fillId="0" borderId="12" xfId="0" applyBorder="1" applyAlignment="1" applyProtection="1">
      <alignment vertical="top"/>
      <protection locked="0"/>
    </xf>
    <xf numFmtId="0" fontId="12" fillId="9" borderId="13" xfId="2" applyFont="1" applyFill="1" applyBorder="1" applyAlignment="1" applyProtection="1">
      <alignment horizontal="center"/>
      <protection locked="0"/>
    </xf>
    <xf numFmtId="0" fontId="12" fillId="9" borderId="0" xfId="2" applyFont="1" applyFill="1" applyAlignment="1" applyProtection="1">
      <alignment horizontal="right"/>
      <protection locked="0"/>
    </xf>
    <xf numFmtId="0" fontId="14" fillId="0" borderId="13" xfId="0" applyFont="1" applyBorder="1" applyAlignment="1" applyProtection="1">
      <alignment horizontal="center"/>
      <protection locked="0"/>
    </xf>
    <xf numFmtId="0" fontId="13" fillId="0" borderId="16" xfId="0" applyFont="1" applyBorder="1" applyAlignment="1" applyProtection="1">
      <alignment horizontal="left" wrapText="1"/>
      <protection locked="0"/>
    </xf>
    <xf numFmtId="0" fontId="13" fillId="0" borderId="17" xfId="0" applyFont="1" applyBorder="1" applyAlignment="1" applyProtection="1">
      <alignment horizontal="left"/>
      <protection locked="0"/>
    </xf>
    <xf numFmtId="0" fontId="13" fillId="0" borderId="18" xfId="0" applyFont="1" applyBorder="1" applyAlignment="1" applyProtection="1">
      <alignment horizontal="left"/>
      <protection locked="0"/>
    </xf>
    <xf numFmtId="0" fontId="1" fillId="0" borderId="0" xfId="0" applyFont="1"/>
    <xf numFmtId="0" fontId="0" fillId="0" borderId="0" xfId="0"/>
    <xf numFmtId="0" fontId="1" fillId="0" borderId="20" xfId="0" applyFont="1" applyBorder="1"/>
    <xf numFmtId="0" fontId="0" fillId="0" borderId="21" xfId="0" applyBorder="1"/>
    <xf numFmtId="0" fontId="0" fillId="0" borderId="23" xfId="0" applyBorder="1"/>
    <xf numFmtId="0" fontId="0" fillId="0" borderId="20" xfId="0" applyBorder="1"/>
    <xf numFmtId="0" fontId="0" fillId="0" borderId="22" xfId="0" applyBorder="1"/>
    <xf numFmtId="0" fontId="16" fillId="0" borderId="0" xfId="0" applyFont="1"/>
    <xf numFmtId="0" fontId="0" fillId="0" borderId="24" xfId="0" applyBorder="1"/>
    <xf numFmtId="0" fontId="0" fillId="0" borderId="25" xfId="0" applyBorder="1"/>
    <xf numFmtId="0" fontId="0" fillId="0" borderId="26" xfId="0" applyBorder="1"/>
    <xf numFmtId="0" fontId="21" fillId="0" borderId="8" xfId="0" applyFont="1" applyBorder="1" applyAlignment="1" applyProtection="1">
      <alignment vertical="center"/>
      <protection locked="0"/>
    </xf>
    <xf numFmtId="0" fontId="21" fillId="0" borderId="0" xfId="0" applyFont="1" applyAlignment="1" applyProtection="1">
      <alignment vertical="center"/>
      <protection locked="0"/>
    </xf>
    <xf numFmtId="0" fontId="21" fillId="0" borderId="9" xfId="0" applyFont="1" applyBorder="1" applyAlignment="1" applyProtection="1">
      <alignment vertical="center"/>
      <protection locked="0"/>
    </xf>
    <xf numFmtId="0" fontId="21" fillId="0" borderId="15" xfId="0" applyFont="1" applyBorder="1" applyAlignment="1" applyProtection="1">
      <alignment vertical="center"/>
      <protection locked="0"/>
    </xf>
    <xf numFmtId="0" fontId="21" fillId="0" borderId="11" xfId="0" applyFont="1" applyBorder="1" applyAlignment="1" applyProtection="1">
      <alignment vertical="center"/>
      <protection locked="0"/>
    </xf>
    <xf numFmtId="0" fontId="21" fillId="0" borderId="12" xfId="0" applyFont="1" applyBorder="1" applyAlignment="1" applyProtection="1">
      <alignment vertical="center"/>
      <protection locked="0"/>
    </xf>
    <xf numFmtId="0" fontId="22" fillId="0" borderId="0" xfId="0" applyFont="1" applyAlignment="1" applyProtection="1">
      <alignment vertical="center"/>
      <protection locked="0"/>
    </xf>
    <xf numFmtId="0" fontId="22" fillId="0" borderId="9" xfId="0" applyFont="1" applyBorder="1" applyAlignment="1" applyProtection="1">
      <alignment vertical="center"/>
      <protection locked="0"/>
    </xf>
    <xf numFmtId="0" fontId="22" fillId="0" borderId="8" xfId="0" applyFont="1" applyBorder="1" applyAlignment="1" applyProtection="1">
      <alignment vertical="center"/>
      <protection locked="0"/>
    </xf>
    <xf numFmtId="0" fontId="22" fillId="0" borderId="15" xfId="0" applyFont="1" applyBorder="1" applyAlignment="1" applyProtection="1">
      <alignment vertical="center"/>
      <protection locked="0"/>
    </xf>
    <xf numFmtId="0" fontId="22" fillId="0" borderId="11" xfId="0" applyFont="1" applyBorder="1" applyAlignment="1" applyProtection="1">
      <alignment vertical="center"/>
      <protection locked="0"/>
    </xf>
    <xf numFmtId="0" fontId="22" fillId="0" borderId="12" xfId="0" applyFont="1" applyBorder="1" applyAlignment="1" applyProtection="1">
      <alignment vertical="center"/>
      <protection locked="0"/>
    </xf>
    <xf numFmtId="0" fontId="12" fillId="9" borderId="13" xfId="2" applyFont="1" applyFill="1" applyBorder="1" applyAlignment="1">
      <alignment horizontal="center"/>
    </xf>
    <xf numFmtId="0" fontId="12" fillId="9" borderId="0" xfId="2" applyFont="1" applyFill="1" applyAlignment="1">
      <alignment horizontal="right"/>
    </xf>
    <xf numFmtId="0" fontId="14" fillId="0" borderId="13" xfId="0" applyFont="1" applyBorder="1" applyAlignment="1">
      <alignment horizontal="center"/>
    </xf>
    <xf numFmtId="0" fontId="21" fillId="0" borderId="8" xfId="0" applyFont="1" applyBorder="1" applyAlignment="1">
      <alignment horizontal="left" vertical="center"/>
    </xf>
    <xf numFmtId="0" fontId="22" fillId="0" borderId="0" xfId="0" applyFont="1" applyAlignment="1">
      <alignment vertical="center"/>
    </xf>
    <xf numFmtId="0" fontId="22" fillId="0" borderId="9" xfId="0" applyFont="1" applyBorder="1" applyAlignment="1">
      <alignment vertical="center"/>
    </xf>
    <xf numFmtId="0" fontId="22" fillId="0" borderId="8" xfId="0" applyFont="1" applyBorder="1" applyAlignment="1">
      <alignment vertical="center"/>
    </xf>
    <xf numFmtId="0" fontId="22" fillId="0" borderId="15" xfId="0" applyFont="1" applyBorder="1" applyAlignment="1">
      <alignment vertical="center"/>
    </xf>
    <xf numFmtId="0" fontId="22" fillId="0" borderId="11" xfId="0" applyFont="1" applyBorder="1" applyAlignment="1">
      <alignment vertical="center"/>
    </xf>
    <xf numFmtId="0" fontId="22" fillId="0" borderId="12" xfId="0" applyFont="1" applyBorder="1" applyAlignment="1">
      <alignment vertical="center"/>
    </xf>
    <xf numFmtId="0" fontId="16" fillId="0" borderId="8" xfId="0" applyFont="1" applyBorder="1" applyAlignment="1">
      <alignment vertical="top"/>
    </xf>
    <xf numFmtId="0" fontId="0" fillId="0" borderId="0" xfId="0" applyAlignment="1">
      <alignment vertical="top"/>
    </xf>
    <xf numFmtId="0" fontId="0" fillId="0" borderId="9" xfId="0" applyBorder="1" applyAlignment="1">
      <alignment vertical="top"/>
    </xf>
    <xf numFmtId="0" fontId="0" fillId="0" borderId="8" xfId="0" applyBorder="1" applyAlignment="1">
      <alignment vertical="top"/>
    </xf>
    <xf numFmtId="0" fontId="0" fillId="0" borderId="15" xfId="0" applyBorder="1" applyAlignment="1">
      <alignment vertical="top"/>
    </xf>
    <xf numFmtId="0" fontId="0" fillId="0" borderId="11" xfId="0" applyBorder="1" applyAlignment="1">
      <alignment vertical="top"/>
    </xf>
    <xf numFmtId="0" fontId="0" fillId="0" borderId="12" xfId="0" applyBorder="1" applyAlignment="1">
      <alignment vertical="top"/>
    </xf>
    <xf numFmtId="0" fontId="16" fillId="0" borderId="8" xfId="0" applyFont="1" applyBorder="1" applyAlignment="1" applyProtection="1">
      <alignment vertical="top"/>
      <protection locked="0"/>
    </xf>
    <xf numFmtId="0" fontId="4" fillId="0" borderId="0" xfId="0" applyFont="1" applyAlignment="1" applyProtection="1">
      <alignment horizontal="center" textRotation="90"/>
      <protection locked="0"/>
    </xf>
    <xf numFmtId="0" fontId="4" fillId="0" borderId="0" xfId="0" applyFont="1" applyAlignment="1">
      <alignment textRotation="90"/>
    </xf>
    <xf numFmtId="0" fontId="1" fillId="0" borderId="0" xfId="0" applyFont="1" applyAlignment="1" applyProtection="1">
      <alignment horizontal="center" textRotation="90"/>
      <protection locked="0"/>
    </xf>
    <xf numFmtId="0" fontId="0" fillId="0" borderId="0" xfId="0" applyAlignment="1">
      <alignment textRotation="90"/>
    </xf>
    <xf numFmtId="0" fontId="0" fillId="0" borderId="10" xfId="0" applyBorder="1" applyAlignment="1">
      <alignment textRotation="90"/>
    </xf>
    <xf numFmtId="0" fontId="3" fillId="0" borderId="0" xfId="0" applyFont="1"/>
    <xf numFmtId="0" fontId="0" fillId="6" borderId="4" xfId="0" applyFill="1" applyBorder="1" applyProtection="1">
      <protection locked="0"/>
    </xf>
    <xf numFmtId="0" fontId="0" fillId="0" borderId="2" xfId="0" applyBorder="1"/>
    <xf numFmtId="0" fontId="0" fillId="0" borderId="3" xfId="0" applyBorder="1"/>
    <xf numFmtId="0" fontId="0" fillId="0" borderId="10" xfId="0" applyBorder="1"/>
  </cellXfs>
  <cellStyles count="4">
    <cellStyle name="Euro" xfId="1" xr:uid="{00000000-0005-0000-0000-000000000000}"/>
    <cellStyle name="Normal" xfId="0" builtinId="0"/>
    <cellStyle name="Normal 2" xfId="2" xr:uid="{00000000-0005-0000-0000-000002000000}"/>
    <cellStyle name="Percent" xfId="3" builtinId="5"/>
  </cellStyles>
  <dxfs count="53">
    <dxf>
      <fill>
        <patternFill>
          <bgColor rgb="FFFF0000"/>
        </patternFill>
      </fill>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rgb="FFFF0000"/>
      </font>
    </dxf>
    <dxf>
      <font>
        <b/>
        <i val="0"/>
        <color rgb="FFFF0000"/>
      </font>
    </dxf>
    <dxf>
      <font>
        <b/>
        <i val="0"/>
        <color theme="1"/>
      </font>
      <fill>
        <patternFill>
          <bgColor rgb="FFFF0000"/>
        </patternFill>
      </fill>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theme="1"/>
      </font>
      <fill>
        <patternFill>
          <bgColor rgb="FFFF0000"/>
        </patternFill>
      </fill>
    </dxf>
    <dxf>
      <font>
        <b/>
        <i val="0"/>
        <color rgb="FFFF0000"/>
      </font>
    </dxf>
    <dxf>
      <font>
        <b/>
        <i val="0"/>
        <color rgb="FFFF0000"/>
      </font>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rgb="FFFF0000"/>
      </font>
    </dxf>
    <dxf>
      <font>
        <b/>
        <i val="0"/>
        <color rgb="FFFF0000"/>
      </font>
    </dxf>
    <dxf>
      <font>
        <b/>
        <i val="0"/>
        <color theme="1"/>
      </font>
      <fill>
        <patternFill>
          <bgColor rgb="FFFF0000"/>
        </patternFill>
      </fill>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theme="1"/>
      </font>
      <fill>
        <patternFill>
          <bgColor rgb="FFFF0000"/>
        </patternFill>
      </fill>
    </dxf>
    <dxf>
      <font>
        <b/>
        <i val="0"/>
        <color rgb="FFFF0000"/>
      </font>
    </dxf>
    <dxf>
      <font>
        <b/>
        <i val="0"/>
        <color rgb="FFFF0000"/>
      </font>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rgb="FFFF0000"/>
      </font>
    </dxf>
    <dxf>
      <font>
        <b/>
        <i val="0"/>
        <color rgb="FFFF0000"/>
      </font>
    </dxf>
    <dxf>
      <font>
        <b/>
        <i val="0"/>
        <color theme="1"/>
      </font>
      <fill>
        <patternFill>
          <bgColor rgb="FFFF0000"/>
        </patternFill>
      </fill>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rgb="FFFF0000"/>
      </font>
    </dxf>
    <dxf>
      <font>
        <b/>
        <i val="0"/>
        <color rgb="FFFF0000"/>
      </font>
    </dxf>
    <dxf>
      <font>
        <b/>
        <i val="0"/>
        <color theme="1"/>
      </font>
      <fill>
        <patternFill>
          <bgColor rgb="FFFF0000"/>
        </patternFill>
      </fill>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theme="1"/>
      </font>
      <fill>
        <patternFill>
          <bgColor rgb="FFFF0000"/>
        </patternFill>
      </fill>
    </dxf>
    <dxf>
      <font>
        <b/>
        <i val="0"/>
        <color rgb="FFFF0000"/>
      </font>
    </dxf>
    <dxf>
      <font>
        <b/>
        <i val="0"/>
        <color rgb="FFFF0000"/>
      </font>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rgb="FFFF0000"/>
      </font>
    </dxf>
    <dxf>
      <font>
        <b/>
        <i val="0"/>
        <color rgb="FFFF0000"/>
      </font>
    </dxf>
    <dxf>
      <font>
        <b/>
        <i val="0"/>
        <color theme="1"/>
      </font>
      <fill>
        <patternFill>
          <bgColor rgb="FFFF0000"/>
        </patternFill>
      </fill>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theme="1"/>
      </font>
      <fill>
        <patternFill>
          <bgColor rgb="FFFF0000"/>
        </patternFill>
      </fill>
    </dxf>
    <dxf>
      <font>
        <b/>
        <i val="0"/>
        <color rgb="FFFF0000"/>
      </font>
    </dxf>
    <dxf>
      <font>
        <b/>
        <i val="0"/>
        <color rgb="FFFF0000"/>
      </font>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rgb="FFFF0000"/>
      </font>
    </dxf>
    <dxf>
      <font>
        <b/>
        <i val="0"/>
        <color rgb="FFFF0000"/>
      </font>
    </dxf>
    <dxf>
      <font>
        <b/>
        <i val="0"/>
        <color theme="1"/>
      </font>
      <fill>
        <patternFill>
          <bgColor rgb="FFFF0000"/>
        </patternFill>
      </fill>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theme="1"/>
      </font>
      <fill>
        <patternFill>
          <bgColor rgb="FFFF0000"/>
        </patternFill>
      </fill>
    </dxf>
    <dxf>
      <font>
        <b/>
        <i val="0"/>
        <color rgb="FFFF0000"/>
      </font>
    </dxf>
    <dxf>
      <font>
        <b/>
        <i val="0"/>
        <color rgb="FFFF0000"/>
      </font>
    </dxf>
    <dxf>
      <font>
        <b/>
        <i val="0"/>
        <strike val="0"/>
        <color auto="1"/>
      </font>
      <fill>
        <patternFill>
          <bgColor rgb="FFFF0000"/>
        </patternFill>
      </fill>
      <border>
        <left style="thin">
          <color rgb="FFFFFF00"/>
        </left>
        <right style="thin">
          <color rgb="FFFFFF00"/>
        </right>
        <top style="thin">
          <color rgb="FFFFFF00"/>
        </top>
        <bottom style="thin">
          <color rgb="FFFFFF00"/>
        </bottom>
        <vertical/>
        <horizontal/>
      </border>
    </dxf>
    <dxf>
      <font>
        <b/>
        <i val="0"/>
        <color rgb="FFFF0000"/>
      </font>
    </dxf>
    <dxf>
      <font>
        <b/>
        <i val="0"/>
        <color rgb="FFFF0000"/>
      </font>
    </dxf>
    <dxf>
      <font>
        <b/>
        <i val="0"/>
        <color theme="1"/>
      </font>
      <fill>
        <patternFill>
          <bgColor rgb="FFFF0000"/>
        </patternFill>
      </fill>
    </dxf>
    <dxf>
      <numFmt numFmtId="0" formatCode="General"/>
    </dxf>
    <dxf>
      <numFmt numFmtId="0" formatCode="General"/>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95250</xdr:colOff>
      <xdr:row>3</xdr:row>
      <xdr:rowOff>266700</xdr:rowOff>
    </xdr:to>
    <xdr:pic>
      <xdr:nvPicPr>
        <xdr:cNvPr id="33794" name="Grafik 6" descr="https://encrypted-tbn0.gstatic.com/images?q=tbn:ANd9GcSS3HyXUKHdlVDRMR04YjUGUUxk3vTNkqf7iOe9Zy9n_8pYpH20UA">
          <a:extLst>
            <a:ext uri="{FF2B5EF4-FFF2-40B4-BE49-F238E27FC236}">
              <a16:creationId xmlns:a16="http://schemas.microsoft.com/office/drawing/2014/main" id="{00000000-0008-0000-0000-0000028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04950" cy="1114425"/>
        </a:xfrm>
        <a:prstGeom prst="rect">
          <a:avLst/>
        </a:prstGeom>
        <a:noFill/>
        <a:ln w="9525">
          <a:noFill/>
          <a:miter lim="800000"/>
          <a:headEnd/>
          <a:tailEnd/>
        </a:ln>
      </xdr:spPr>
    </xdr:pic>
    <xdr:clientData/>
  </xdr:twoCellAnchor>
  <xdr:twoCellAnchor>
    <xdr:from>
      <xdr:col>13</xdr:col>
      <xdr:colOff>153761</xdr:colOff>
      <xdr:row>0</xdr:row>
      <xdr:rowOff>0</xdr:rowOff>
    </xdr:from>
    <xdr:to>
      <xdr:col>14</xdr:col>
      <xdr:colOff>81643</xdr:colOff>
      <xdr:row>5</xdr:row>
      <xdr:rowOff>154171</xdr:rowOff>
    </xdr:to>
    <xdr:pic>
      <xdr:nvPicPr>
        <xdr:cNvPr id="5" name="Picture 2" descr="proba">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0277475" y="0"/>
          <a:ext cx="1247775" cy="1528492"/>
        </a:xfrm>
        <a:prstGeom prst="rect">
          <a:avLst/>
        </a:prstGeom>
        <a:noFill/>
        <a:ln w="9525">
          <a:noFill/>
          <a:miter lim="800000"/>
          <a:headEnd/>
          <a:tailEnd/>
        </a:ln>
      </xdr:spPr>
    </xdr:pic>
    <xdr:clientData/>
  </xdr:twoCellAnchor>
  <xdr:twoCellAnchor>
    <xdr:from>
      <xdr:col>9</xdr:col>
      <xdr:colOff>54429</xdr:colOff>
      <xdr:row>0</xdr:row>
      <xdr:rowOff>68036</xdr:rowOff>
    </xdr:from>
    <xdr:to>
      <xdr:col>12</xdr:col>
      <xdr:colOff>291193</xdr:colOff>
      <xdr:row>6</xdr:row>
      <xdr:rowOff>54429</xdr:rowOff>
    </xdr:to>
    <xdr:sp macro="" textlink="">
      <xdr:nvSpPr>
        <xdr:cNvPr id="6" name="Rechteckige Legende 5">
          <a:extLst>
            <a:ext uri="{FF2B5EF4-FFF2-40B4-BE49-F238E27FC236}">
              <a16:creationId xmlns:a16="http://schemas.microsoft.com/office/drawing/2014/main" id="{00000000-0008-0000-0000-000006000000}"/>
            </a:ext>
          </a:extLst>
        </xdr:cNvPr>
        <xdr:cNvSpPr/>
      </xdr:nvSpPr>
      <xdr:spPr>
        <a:xfrm>
          <a:off x="5973536" y="68036"/>
          <a:ext cx="2209800" cy="1524000"/>
        </a:xfrm>
        <a:prstGeom prst="wedgeRectCallout">
          <a:avLst>
            <a:gd name="adj1" fmla="val -160913"/>
            <a:gd name="adj2" fmla="val 10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de-AT" sz="1600"/>
            <a:t>List</a:t>
          </a:r>
          <a:r>
            <a:rPr lang="de-AT" sz="1600" baseline="0"/>
            <a:t> only the workpackages with ETF involvement.</a:t>
          </a:r>
          <a:endParaRPr lang="de-AT"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1504950</xdr:colOff>
      <xdr:row>5</xdr:row>
      <xdr:rowOff>152400</xdr:rowOff>
    </xdr:to>
    <xdr:pic>
      <xdr:nvPicPr>
        <xdr:cNvPr id="1033" name="Grafik 3" descr="https://encrypted-tbn0.gstatic.com/images?q=tbn:ANd9GcSS3HyXUKHdlVDRMR04YjUGUUxk3vTNkqf7iOe9Zy9n_8pYpH20UA">
          <a:extLst>
            <a:ext uri="{FF2B5EF4-FFF2-40B4-BE49-F238E27FC236}">
              <a16:creationId xmlns:a16="http://schemas.microsoft.com/office/drawing/2014/main" id="{00000000-0008-0000-0100-000009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504950" cy="1123950"/>
        </a:xfrm>
        <a:prstGeom prst="rect">
          <a:avLst/>
        </a:prstGeom>
        <a:noFill/>
        <a:ln w="9525">
          <a:noFill/>
          <a:miter lim="800000"/>
          <a:headEnd/>
          <a:tailEnd/>
        </a:ln>
      </xdr:spPr>
    </xdr:pic>
    <xdr:clientData/>
  </xdr:twoCellAnchor>
  <xdr:twoCellAnchor>
    <xdr:from>
      <xdr:col>32</xdr:col>
      <xdr:colOff>333376</xdr:colOff>
      <xdr:row>0</xdr:row>
      <xdr:rowOff>47626</xdr:rowOff>
    </xdr:from>
    <xdr:to>
      <xdr:col>34</xdr:col>
      <xdr:colOff>3176</xdr:colOff>
      <xdr:row>8</xdr:row>
      <xdr:rowOff>64818</xdr:rowOff>
    </xdr:to>
    <xdr:pic>
      <xdr:nvPicPr>
        <xdr:cNvPr id="5" name="Picture 2" descr="proba">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836689" y="47626"/>
          <a:ext cx="1241425" cy="149356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1504950</xdr:colOff>
      <xdr:row>5</xdr:row>
      <xdr:rowOff>133350</xdr:rowOff>
    </xdr:to>
    <xdr:pic>
      <xdr:nvPicPr>
        <xdr:cNvPr id="17410" name="Grafik 3" descr="https://encrypted-tbn0.gstatic.com/images?q=tbn:ANd9GcSS3HyXUKHdlVDRMR04YjUGUUxk3vTNkqf7iOe9Zy9n_8pYpH20UA">
          <a:extLst>
            <a:ext uri="{FF2B5EF4-FFF2-40B4-BE49-F238E27FC236}">
              <a16:creationId xmlns:a16="http://schemas.microsoft.com/office/drawing/2014/main" id="{00000000-0008-0000-0200-0000024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04950" cy="1114425"/>
        </a:xfrm>
        <a:prstGeom prst="rect">
          <a:avLst/>
        </a:prstGeom>
        <a:noFill/>
        <a:ln w="9525">
          <a:noFill/>
          <a:miter lim="800000"/>
          <a:headEnd/>
          <a:tailEnd/>
        </a:ln>
      </xdr:spPr>
    </xdr:pic>
    <xdr:clientData/>
  </xdr:twoCellAnchor>
  <xdr:twoCellAnchor>
    <xdr:from>
      <xdr:col>32</xdr:col>
      <xdr:colOff>1</xdr:colOff>
      <xdr:row>0</xdr:row>
      <xdr:rowOff>47624</xdr:rowOff>
    </xdr:from>
    <xdr:to>
      <xdr:col>34</xdr:col>
      <xdr:colOff>3176</xdr:colOff>
      <xdr:row>8</xdr:row>
      <xdr:rowOff>64816</xdr:rowOff>
    </xdr:to>
    <xdr:pic>
      <xdr:nvPicPr>
        <xdr:cNvPr id="4" name="Picture 2" descr="proba">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2931439" y="47624"/>
          <a:ext cx="1241425" cy="1493567"/>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1504950</xdr:colOff>
      <xdr:row>5</xdr:row>
      <xdr:rowOff>133350</xdr:rowOff>
    </xdr:to>
    <xdr:pic>
      <xdr:nvPicPr>
        <xdr:cNvPr id="7171" name="Grafik 3" descr="https://encrypted-tbn0.gstatic.com/images?q=tbn:ANd9GcSS3HyXUKHdlVDRMR04YjUGUUxk3vTNkqf7iOe9Zy9n_8pYpH20UA">
          <a:extLst>
            <a:ext uri="{FF2B5EF4-FFF2-40B4-BE49-F238E27FC236}">
              <a16:creationId xmlns:a16="http://schemas.microsoft.com/office/drawing/2014/main" id="{00000000-0008-0000-0300-000003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04950" cy="1114425"/>
        </a:xfrm>
        <a:prstGeom prst="rect">
          <a:avLst/>
        </a:prstGeom>
        <a:noFill/>
        <a:ln w="9525">
          <a:noFill/>
          <a:miter lim="800000"/>
          <a:headEnd/>
          <a:tailEnd/>
        </a:ln>
      </xdr:spPr>
    </xdr:pic>
    <xdr:clientData/>
  </xdr:twoCellAnchor>
  <xdr:twoCellAnchor>
    <xdr:from>
      <xdr:col>32</xdr:col>
      <xdr:colOff>23812</xdr:colOff>
      <xdr:row>0</xdr:row>
      <xdr:rowOff>47624</xdr:rowOff>
    </xdr:from>
    <xdr:to>
      <xdr:col>34</xdr:col>
      <xdr:colOff>26987</xdr:colOff>
      <xdr:row>8</xdr:row>
      <xdr:rowOff>64816</xdr:rowOff>
    </xdr:to>
    <xdr:pic>
      <xdr:nvPicPr>
        <xdr:cNvPr id="5" name="Picture 2" descr="proba">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3717250" y="47624"/>
          <a:ext cx="1241425" cy="1493567"/>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1504950</xdr:colOff>
      <xdr:row>5</xdr:row>
      <xdr:rowOff>152400</xdr:rowOff>
    </xdr:to>
    <xdr:pic>
      <xdr:nvPicPr>
        <xdr:cNvPr id="8202" name="Grafik 3" descr="https://encrypted-tbn0.gstatic.com/images?q=tbn:ANd9GcSS3HyXUKHdlVDRMR04YjUGUUxk3vTNkqf7iOe9Zy9n_8pYpH20UA">
          <a:extLst>
            <a:ext uri="{FF2B5EF4-FFF2-40B4-BE49-F238E27FC236}">
              <a16:creationId xmlns:a16="http://schemas.microsoft.com/office/drawing/2014/main" id="{00000000-0008-0000-0400-00000A2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504950" cy="1123950"/>
        </a:xfrm>
        <a:prstGeom prst="rect">
          <a:avLst/>
        </a:prstGeom>
        <a:noFill/>
        <a:ln w="9525">
          <a:noFill/>
          <a:miter lim="800000"/>
          <a:headEnd/>
          <a:tailEnd/>
        </a:ln>
      </xdr:spPr>
    </xdr:pic>
    <xdr:clientData/>
  </xdr:twoCellAnchor>
  <xdr:twoCellAnchor>
    <xdr:from>
      <xdr:col>32</xdr:col>
      <xdr:colOff>3464</xdr:colOff>
      <xdr:row>0</xdr:row>
      <xdr:rowOff>34636</xdr:rowOff>
    </xdr:from>
    <xdr:to>
      <xdr:col>33</xdr:col>
      <xdr:colOff>759980</xdr:colOff>
      <xdr:row>8</xdr:row>
      <xdr:rowOff>21521</xdr:rowOff>
    </xdr:to>
    <xdr:pic>
      <xdr:nvPicPr>
        <xdr:cNvPr id="4" name="Picture 2" descr="proba">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2482464" y="34636"/>
          <a:ext cx="1241425" cy="1493567"/>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1504950</xdr:colOff>
      <xdr:row>5</xdr:row>
      <xdr:rowOff>152400</xdr:rowOff>
    </xdr:to>
    <xdr:pic>
      <xdr:nvPicPr>
        <xdr:cNvPr id="34817" name="Grafik 3" descr="https://encrypted-tbn0.gstatic.com/images?q=tbn:ANd9GcSS3HyXUKHdlVDRMR04YjUGUUxk3vTNkqf7iOe9Zy9n_8pYpH20UA">
          <a:extLst>
            <a:ext uri="{FF2B5EF4-FFF2-40B4-BE49-F238E27FC236}">
              <a16:creationId xmlns:a16="http://schemas.microsoft.com/office/drawing/2014/main" id="{00000000-0008-0000-0500-0000018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504950" cy="1123950"/>
        </a:xfrm>
        <a:prstGeom prst="rect">
          <a:avLst/>
        </a:prstGeom>
        <a:noFill/>
        <a:ln w="9525">
          <a:noFill/>
          <a:miter lim="800000"/>
          <a:headEnd/>
          <a:tailEnd/>
        </a:ln>
      </xdr:spPr>
    </xdr:pic>
    <xdr:clientData/>
  </xdr:twoCellAnchor>
  <xdr:twoCellAnchor>
    <xdr:from>
      <xdr:col>31</xdr:col>
      <xdr:colOff>666751</xdr:colOff>
      <xdr:row>0</xdr:row>
      <xdr:rowOff>47624</xdr:rowOff>
    </xdr:from>
    <xdr:to>
      <xdr:col>33</xdr:col>
      <xdr:colOff>741364</xdr:colOff>
      <xdr:row>8</xdr:row>
      <xdr:rowOff>64816</xdr:rowOff>
    </xdr:to>
    <xdr:pic>
      <xdr:nvPicPr>
        <xdr:cNvPr id="4" name="Picture 2" descr="proba">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3407689" y="47624"/>
          <a:ext cx="1241425" cy="1493567"/>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1504950</xdr:colOff>
      <xdr:row>5</xdr:row>
      <xdr:rowOff>133350</xdr:rowOff>
    </xdr:to>
    <xdr:pic>
      <xdr:nvPicPr>
        <xdr:cNvPr id="10250" name="Grafik 3" descr="https://encrypted-tbn0.gstatic.com/images?q=tbn:ANd9GcSS3HyXUKHdlVDRMR04YjUGUUxk3vTNkqf7iOe9Zy9n_8pYpH20UA">
          <a:extLst>
            <a:ext uri="{FF2B5EF4-FFF2-40B4-BE49-F238E27FC236}">
              <a16:creationId xmlns:a16="http://schemas.microsoft.com/office/drawing/2014/main" id="{00000000-0008-0000-0600-00000A2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04950" cy="1114425"/>
        </a:xfrm>
        <a:prstGeom prst="rect">
          <a:avLst/>
        </a:prstGeom>
        <a:noFill/>
        <a:ln w="9525">
          <a:noFill/>
          <a:miter lim="800000"/>
          <a:headEnd/>
          <a:tailEnd/>
        </a:ln>
      </xdr:spPr>
    </xdr:pic>
    <xdr:clientData/>
  </xdr:twoCellAnchor>
  <xdr:twoCellAnchor>
    <xdr:from>
      <xdr:col>32</xdr:col>
      <xdr:colOff>1</xdr:colOff>
      <xdr:row>0</xdr:row>
      <xdr:rowOff>47627</xdr:rowOff>
    </xdr:from>
    <xdr:to>
      <xdr:col>34</xdr:col>
      <xdr:colOff>3176</xdr:colOff>
      <xdr:row>8</xdr:row>
      <xdr:rowOff>64819</xdr:rowOff>
    </xdr:to>
    <xdr:pic>
      <xdr:nvPicPr>
        <xdr:cNvPr id="4" name="Picture 2" descr="proba">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3288626" y="47627"/>
          <a:ext cx="1241425" cy="1493567"/>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1504950</xdr:colOff>
      <xdr:row>5</xdr:row>
      <xdr:rowOff>152400</xdr:rowOff>
    </xdr:to>
    <xdr:pic>
      <xdr:nvPicPr>
        <xdr:cNvPr id="26626" name="Grafik 3" descr="https://encrypted-tbn0.gstatic.com/images?q=tbn:ANd9GcSS3HyXUKHdlVDRMR04YjUGUUxk3vTNkqf7iOe9Zy9n_8pYpH20UA">
          <a:extLst>
            <a:ext uri="{FF2B5EF4-FFF2-40B4-BE49-F238E27FC236}">
              <a16:creationId xmlns:a16="http://schemas.microsoft.com/office/drawing/2014/main" id="{00000000-0008-0000-0700-0000026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504950" cy="1123950"/>
        </a:xfrm>
        <a:prstGeom prst="rect">
          <a:avLst/>
        </a:prstGeom>
        <a:noFill/>
        <a:ln w="9525">
          <a:noFill/>
          <a:miter lim="800000"/>
          <a:headEnd/>
          <a:tailEnd/>
        </a:ln>
      </xdr:spPr>
    </xdr:pic>
    <xdr:clientData/>
  </xdr:twoCellAnchor>
  <xdr:twoCellAnchor>
    <xdr:from>
      <xdr:col>32</xdr:col>
      <xdr:colOff>1</xdr:colOff>
      <xdr:row>0</xdr:row>
      <xdr:rowOff>47624</xdr:rowOff>
    </xdr:from>
    <xdr:to>
      <xdr:col>34</xdr:col>
      <xdr:colOff>3176</xdr:colOff>
      <xdr:row>8</xdr:row>
      <xdr:rowOff>64816</xdr:rowOff>
    </xdr:to>
    <xdr:pic>
      <xdr:nvPicPr>
        <xdr:cNvPr id="4" name="Picture 2" descr="proba">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3431501" y="47624"/>
          <a:ext cx="1241425" cy="1493567"/>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1504950</xdr:colOff>
      <xdr:row>5</xdr:row>
      <xdr:rowOff>152400</xdr:rowOff>
    </xdr:to>
    <xdr:pic>
      <xdr:nvPicPr>
        <xdr:cNvPr id="12300" name="Grafik 3" descr="https://encrypted-tbn0.gstatic.com/images?q=tbn:ANd9GcSS3HyXUKHdlVDRMR04YjUGUUxk3vTNkqf7iOe9Zy9n_8pYpH20UA">
          <a:extLst>
            <a:ext uri="{FF2B5EF4-FFF2-40B4-BE49-F238E27FC236}">
              <a16:creationId xmlns:a16="http://schemas.microsoft.com/office/drawing/2014/main" id="{00000000-0008-0000-0800-00000C3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504950" cy="1123950"/>
        </a:xfrm>
        <a:prstGeom prst="rect">
          <a:avLst/>
        </a:prstGeom>
        <a:noFill/>
        <a:ln w="9525">
          <a:noFill/>
          <a:miter lim="800000"/>
          <a:headEnd/>
          <a:tailEnd/>
        </a:ln>
      </xdr:spPr>
    </xdr:pic>
    <xdr:clientData/>
  </xdr:twoCellAnchor>
  <xdr:twoCellAnchor>
    <xdr:from>
      <xdr:col>32</xdr:col>
      <xdr:colOff>23813</xdr:colOff>
      <xdr:row>0</xdr:row>
      <xdr:rowOff>47628</xdr:rowOff>
    </xdr:from>
    <xdr:to>
      <xdr:col>34</xdr:col>
      <xdr:colOff>26988</xdr:colOff>
      <xdr:row>8</xdr:row>
      <xdr:rowOff>64820</xdr:rowOff>
    </xdr:to>
    <xdr:pic>
      <xdr:nvPicPr>
        <xdr:cNvPr id="4" name="Picture 2" descr="proba">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3598188" y="47628"/>
          <a:ext cx="1241425" cy="1493567"/>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1504950</xdr:colOff>
      <xdr:row>5</xdr:row>
      <xdr:rowOff>133350</xdr:rowOff>
    </xdr:to>
    <xdr:pic>
      <xdr:nvPicPr>
        <xdr:cNvPr id="27650" name="Grafik 3" descr="https://encrypted-tbn0.gstatic.com/images?q=tbn:ANd9GcSS3HyXUKHdlVDRMR04YjUGUUxk3vTNkqf7iOe9Zy9n_8pYpH20UA">
          <a:extLst>
            <a:ext uri="{FF2B5EF4-FFF2-40B4-BE49-F238E27FC236}">
              <a16:creationId xmlns:a16="http://schemas.microsoft.com/office/drawing/2014/main" id="{00000000-0008-0000-0900-0000026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04950" cy="1114425"/>
        </a:xfrm>
        <a:prstGeom prst="rect">
          <a:avLst/>
        </a:prstGeom>
        <a:noFill/>
        <a:ln w="9525">
          <a:noFill/>
          <a:miter lim="800000"/>
          <a:headEnd/>
          <a:tailEnd/>
        </a:ln>
      </xdr:spPr>
    </xdr:pic>
    <xdr:clientData/>
  </xdr:twoCellAnchor>
  <xdr:twoCellAnchor>
    <xdr:from>
      <xdr:col>32</xdr:col>
      <xdr:colOff>1</xdr:colOff>
      <xdr:row>0</xdr:row>
      <xdr:rowOff>47624</xdr:rowOff>
    </xdr:from>
    <xdr:to>
      <xdr:col>34</xdr:col>
      <xdr:colOff>3176</xdr:colOff>
      <xdr:row>8</xdr:row>
      <xdr:rowOff>64816</xdr:rowOff>
    </xdr:to>
    <xdr:pic>
      <xdr:nvPicPr>
        <xdr:cNvPr id="4" name="Picture 2" descr="proba">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3288626" y="47624"/>
          <a:ext cx="1241425" cy="1493567"/>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1504950</xdr:colOff>
      <xdr:row>5</xdr:row>
      <xdr:rowOff>133350</xdr:rowOff>
    </xdr:to>
    <xdr:pic>
      <xdr:nvPicPr>
        <xdr:cNvPr id="14344" name="Grafik 3" descr="https://encrypted-tbn0.gstatic.com/images?q=tbn:ANd9GcSS3HyXUKHdlVDRMR04YjUGUUxk3vTNkqf7iOe9Zy9n_8pYpH20UA">
          <a:extLst>
            <a:ext uri="{FF2B5EF4-FFF2-40B4-BE49-F238E27FC236}">
              <a16:creationId xmlns:a16="http://schemas.microsoft.com/office/drawing/2014/main" id="{00000000-0008-0000-0A00-000008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04950" cy="1114425"/>
        </a:xfrm>
        <a:prstGeom prst="rect">
          <a:avLst/>
        </a:prstGeom>
        <a:noFill/>
        <a:ln w="9525">
          <a:noFill/>
          <a:miter lim="800000"/>
          <a:headEnd/>
          <a:tailEnd/>
        </a:ln>
      </xdr:spPr>
    </xdr:pic>
    <xdr:clientData/>
  </xdr:twoCellAnchor>
  <xdr:twoCellAnchor>
    <xdr:from>
      <xdr:col>32</xdr:col>
      <xdr:colOff>-1</xdr:colOff>
      <xdr:row>0</xdr:row>
      <xdr:rowOff>47624</xdr:rowOff>
    </xdr:from>
    <xdr:to>
      <xdr:col>34</xdr:col>
      <xdr:colOff>3174</xdr:colOff>
      <xdr:row>8</xdr:row>
      <xdr:rowOff>64816</xdr:rowOff>
    </xdr:to>
    <xdr:pic>
      <xdr:nvPicPr>
        <xdr:cNvPr id="4" name="Picture 2" descr="proba">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5646062" y="47624"/>
          <a:ext cx="1241425" cy="1493567"/>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1504950</xdr:colOff>
      <xdr:row>6</xdr:row>
      <xdr:rowOff>0</xdr:rowOff>
    </xdr:to>
    <xdr:pic>
      <xdr:nvPicPr>
        <xdr:cNvPr id="15367" name="Grafik 3" descr="https://encrypted-tbn0.gstatic.com/images?q=tbn:ANd9GcSS3HyXUKHdlVDRMR04YjUGUUxk3vTNkqf7iOe9Zy9n_8pYpH20UA">
          <a:extLst>
            <a:ext uri="{FF2B5EF4-FFF2-40B4-BE49-F238E27FC236}">
              <a16:creationId xmlns:a16="http://schemas.microsoft.com/office/drawing/2014/main" id="{00000000-0008-0000-0B00-0000073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8575"/>
          <a:ext cx="1504950" cy="1114425"/>
        </a:xfrm>
        <a:prstGeom prst="rect">
          <a:avLst/>
        </a:prstGeom>
        <a:noFill/>
        <a:ln w="9525">
          <a:noFill/>
          <a:miter lim="800000"/>
          <a:headEnd/>
          <a:tailEnd/>
        </a:ln>
      </xdr:spPr>
    </xdr:pic>
    <xdr:clientData/>
  </xdr:twoCellAnchor>
  <xdr:twoCellAnchor>
    <xdr:from>
      <xdr:col>32</xdr:col>
      <xdr:colOff>23812</xdr:colOff>
      <xdr:row>0</xdr:row>
      <xdr:rowOff>47624</xdr:rowOff>
    </xdr:from>
    <xdr:to>
      <xdr:col>34</xdr:col>
      <xdr:colOff>26987</xdr:colOff>
      <xdr:row>8</xdr:row>
      <xdr:rowOff>64816</xdr:rowOff>
    </xdr:to>
    <xdr:pic>
      <xdr:nvPicPr>
        <xdr:cNvPr id="4" name="Picture 2" descr="proba">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5669875" y="47624"/>
          <a:ext cx="1241425" cy="1493567"/>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1504950</xdr:colOff>
      <xdr:row>5</xdr:row>
      <xdr:rowOff>152400</xdr:rowOff>
    </xdr:to>
    <xdr:pic>
      <xdr:nvPicPr>
        <xdr:cNvPr id="16397" name="Grafik 3" descr="https://encrypted-tbn0.gstatic.com/images?q=tbn:ANd9GcSS3HyXUKHdlVDRMR04YjUGUUxk3vTNkqf7iOe9Zy9n_8pYpH20UA">
          <a:extLst>
            <a:ext uri="{FF2B5EF4-FFF2-40B4-BE49-F238E27FC236}">
              <a16:creationId xmlns:a16="http://schemas.microsoft.com/office/drawing/2014/main" id="{00000000-0008-0000-0C00-00000D4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504950" cy="1123950"/>
        </a:xfrm>
        <a:prstGeom prst="rect">
          <a:avLst/>
        </a:prstGeom>
        <a:noFill/>
        <a:ln w="9525">
          <a:noFill/>
          <a:miter lim="800000"/>
          <a:headEnd/>
          <a:tailEnd/>
        </a:ln>
      </xdr:spPr>
    </xdr:pic>
    <xdr:clientData/>
  </xdr:twoCellAnchor>
  <xdr:twoCellAnchor>
    <xdr:from>
      <xdr:col>31</xdr:col>
      <xdr:colOff>738190</xdr:colOff>
      <xdr:row>0</xdr:row>
      <xdr:rowOff>47624</xdr:rowOff>
    </xdr:from>
    <xdr:to>
      <xdr:col>33</xdr:col>
      <xdr:colOff>741365</xdr:colOff>
      <xdr:row>8</xdr:row>
      <xdr:rowOff>64816</xdr:rowOff>
    </xdr:to>
    <xdr:pic>
      <xdr:nvPicPr>
        <xdr:cNvPr id="4" name="Picture 2" descr="proba">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5622253" y="47624"/>
          <a:ext cx="1241425" cy="1493567"/>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247650</xdr:colOff>
      <xdr:row>5</xdr:row>
      <xdr:rowOff>152400</xdr:rowOff>
    </xdr:to>
    <xdr:pic>
      <xdr:nvPicPr>
        <xdr:cNvPr id="32772" name="Grafik 4" descr="https://encrypted-tbn0.gstatic.com/images?q=tbn:ANd9GcSS3HyXUKHdlVDRMR04YjUGUUxk3vTNkqf7iOe9Zy9n_8pYpH20UA">
          <a:extLst>
            <a:ext uri="{FF2B5EF4-FFF2-40B4-BE49-F238E27FC236}">
              <a16:creationId xmlns:a16="http://schemas.microsoft.com/office/drawing/2014/main" id="{00000000-0008-0000-0D00-0000048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100"/>
          <a:ext cx="1504950" cy="1095375"/>
        </a:xfrm>
        <a:prstGeom prst="rect">
          <a:avLst/>
        </a:prstGeom>
        <a:noFill/>
        <a:ln w="9525">
          <a:noFill/>
          <a:miter lim="800000"/>
          <a:headEnd/>
          <a:tailEnd/>
        </a:ln>
      </xdr:spPr>
    </xdr:pic>
    <xdr:clientData/>
  </xdr:twoCellAnchor>
  <xdr:twoCellAnchor>
    <xdr:from>
      <xdr:col>17</xdr:col>
      <xdr:colOff>276225</xdr:colOff>
      <xdr:row>0</xdr:row>
      <xdr:rowOff>123825</xdr:rowOff>
    </xdr:from>
    <xdr:to>
      <xdr:col>19</xdr:col>
      <xdr:colOff>0</xdr:colOff>
      <xdr:row>7</xdr:row>
      <xdr:rowOff>80692</xdr:rowOff>
    </xdr:to>
    <xdr:pic>
      <xdr:nvPicPr>
        <xdr:cNvPr id="4" name="Picture 2" descr="proba">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0334625" y="123825"/>
          <a:ext cx="1247775" cy="1528492"/>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0000000}" name="Table19" displayName="Table19" ref="A2:D14" totalsRowShown="0" headerRowDxfId="52">
  <autoFilter ref="A2:D14" xr:uid="{00000000-0009-0000-0100-000013000000}"/>
  <tableColumns count="4">
    <tableColumn id="1" xr3:uid="{00000000-0010-0000-0000-000001000000}" name="No"/>
    <tableColumn id="2" xr3:uid="{00000000-0010-0000-0000-000002000000}" name="Month" dataDxfId="51"/>
    <tableColumn id="3" xr3:uid="{00000000-0010-0000-0000-000003000000}" name="Overlap Productive/Absences" dataDxfId="50">
      <calculatedColumnFormula>SUMPRODUCT(Jan.!$B$51:$AF$51,Jan.!$B$53:$AF$53)</calculatedColumnFormula>
    </tableColumn>
    <tableColumn id="4" xr3:uid="{00000000-0010-0000-0000-000004000000}" name="Productive &gt; 7.5h" dataDxfId="49">
      <calculatedColumnFormula>COUNTIF(Jan.!$B$53:$AF$53,"&gt;8")</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2"/>
  <sheetViews>
    <sheetView tabSelected="1" zoomScale="70" zoomScaleNormal="70" workbookViewId="0">
      <selection activeCell="D1" sqref="D1"/>
    </sheetView>
  </sheetViews>
  <sheetFormatPr defaultColWidth="11.453125" defaultRowHeight="12.5" x14ac:dyDescent="0.25"/>
  <cols>
    <col min="1" max="1" width="6.1796875" customWidth="1"/>
    <col min="2" max="2" width="4.7265625" customWidth="1"/>
    <col min="3" max="3" width="10.26953125" customWidth="1"/>
    <col min="4" max="7" width="4.7265625" customWidth="1"/>
    <col min="8" max="8" width="30.1796875" customWidth="1"/>
    <col min="9" max="9" width="18.81640625" customWidth="1"/>
    <col min="10" max="11" width="4.7265625" customWidth="1"/>
    <col min="12" max="12" width="20.26953125" customWidth="1"/>
    <col min="13" max="13" width="33.453125" customWidth="1"/>
    <col min="14" max="14" width="19.7265625" customWidth="1"/>
    <col min="15" max="35" width="4.7265625" customWidth="1"/>
  </cols>
  <sheetData>
    <row r="1" spans="3:33" ht="21" customHeight="1" x14ac:dyDescent="0.25"/>
    <row r="2" spans="3:33" ht="12" customHeight="1" x14ac:dyDescent="0.25"/>
    <row r="3" spans="3:33" ht="32.5" x14ac:dyDescent="0.65">
      <c r="H3" s="1" t="s">
        <v>0</v>
      </c>
    </row>
    <row r="4" spans="3:33" ht="29.25" customHeight="1" x14ac:dyDescent="0.25"/>
    <row r="5" spans="3:33" ht="12" customHeight="1" x14ac:dyDescent="0.25"/>
    <row r="6" spans="3:33" ht="13" customHeight="1" x14ac:dyDescent="0.3">
      <c r="E6" s="12"/>
      <c r="F6" s="8"/>
      <c r="K6" s="12"/>
      <c r="L6" s="9"/>
      <c r="AG6" s="80"/>
    </row>
    <row r="7" spans="3:33" ht="13" customHeight="1" x14ac:dyDescent="0.3">
      <c r="S7" s="12"/>
      <c r="T7" s="8"/>
      <c r="AA7" s="12"/>
      <c r="AB7" s="8"/>
      <c r="AG7" s="80"/>
    </row>
    <row r="8" spans="3:33" ht="13" customHeight="1" x14ac:dyDescent="0.25">
      <c r="AG8" s="80"/>
    </row>
    <row r="9" spans="3:33" ht="13" customHeight="1" x14ac:dyDescent="0.25">
      <c r="D9" s="141" t="s">
        <v>1</v>
      </c>
      <c r="E9" s="141"/>
      <c r="F9" s="141"/>
      <c r="G9" s="141"/>
      <c r="H9">
        <v>691679</v>
      </c>
      <c r="I9" s="81" t="s">
        <v>2</v>
      </c>
      <c r="L9" s="81" t="s">
        <v>3</v>
      </c>
      <c r="M9" s="81" t="s">
        <v>4</v>
      </c>
      <c r="N9" s="81" t="s">
        <v>5</v>
      </c>
    </row>
    <row r="10" spans="3:33" ht="13" customHeight="1" x14ac:dyDescent="0.3">
      <c r="C10" s="8"/>
      <c r="D10" s="141" t="s">
        <v>6</v>
      </c>
      <c r="E10" s="141"/>
      <c r="F10" s="141"/>
      <c r="G10" s="141"/>
      <c r="H10" s="116" t="s">
        <v>101</v>
      </c>
      <c r="L10" s="81" t="s">
        <v>7</v>
      </c>
      <c r="M10" s="81" t="s">
        <v>8</v>
      </c>
      <c r="N10" s="29">
        <v>1</v>
      </c>
    </row>
    <row r="11" spans="3:33" ht="13" customHeight="1" x14ac:dyDescent="0.25">
      <c r="D11" s="140" t="s">
        <v>9</v>
      </c>
      <c r="E11" s="141"/>
      <c r="F11" s="141"/>
      <c r="G11" s="141"/>
      <c r="H11" s="117">
        <v>1</v>
      </c>
      <c r="I11" t="s">
        <v>7</v>
      </c>
      <c r="L11" s="81" t="s">
        <v>10</v>
      </c>
      <c r="M11" s="81" t="s">
        <v>11</v>
      </c>
      <c r="N11" s="29">
        <v>1</v>
      </c>
    </row>
    <row r="12" spans="3:33" ht="13" customHeight="1" x14ac:dyDescent="0.25">
      <c r="D12" s="140" t="s">
        <v>12</v>
      </c>
      <c r="E12" s="141"/>
      <c r="F12" s="141"/>
      <c r="G12" s="141"/>
      <c r="H12" s="117">
        <v>2</v>
      </c>
      <c r="I12" t="s">
        <v>10</v>
      </c>
      <c r="L12" s="81" t="s">
        <v>13</v>
      </c>
      <c r="M12" s="81" t="s">
        <v>14</v>
      </c>
      <c r="N12" s="29">
        <v>1</v>
      </c>
    </row>
    <row r="13" spans="3:33" ht="13" customHeight="1" x14ac:dyDescent="0.25">
      <c r="D13" s="140" t="s">
        <v>15</v>
      </c>
      <c r="E13" s="141"/>
      <c r="F13" s="141"/>
      <c r="G13" s="141"/>
      <c r="H13" s="117">
        <v>3</v>
      </c>
      <c r="I13" t="s">
        <v>10</v>
      </c>
      <c r="L13" s="81" t="s">
        <v>16</v>
      </c>
      <c r="M13" s="81" t="s">
        <v>17</v>
      </c>
      <c r="N13" s="29">
        <v>1</v>
      </c>
    </row>
    <row r="14" spans="3:33" ht="13" customHeight="1" x14ac:dyDescent="0.25">
      <c r="D14" s="140" t="s">
        <v>18</v>
      </c>
      <c r="E14" s="141"/>
      <c r="F14" s="141"/>
      <c r="G14" s="141"/>
      <c r="H14" s="117">
        <v>4</v>
      </c>
      <c r="I14" t="s">
        <v>10</v>
      </c>
      <c r="L14" s="81" t="s">
        <v>19</v>
      </c>
      <c r="M14" s="81" t="s">
        <v>20</v>
      </c>
      <c r="N14" s="29">
        <v>1</v>
      </c>
    </row>
    <row r="15" spans="3:33" ht="13" customHeight="1" x14ac:dyDescent="0.25">
      <c r="C15" s="10"/>
      <c r="D15" s="140" t="s">
        <v>21</v>
      </c>
      <c r="E15" s="141"/>
      <c r="F15" s="141"/>
      <c r="G15" s="141"/>
      <c r="H15" s="117">
        <v>5</v>
      </c>
      <c r="I15" t="s">
        <v>10</v>
      </c>
      <c r="L15" s="81" t="s">
        <v>22</v>
      </c>
      <c r="M15" s="81" t="s">
        <v>23</v>
      </c>
      <c r="N15" s="30">
        <v>1</v>
      </c>
    </row>
    <row r="16" spans="3:33" ht="13" customHeight="1" x14ac:dyDescent="0.25">
      <c r="C16" s="10"/>
      <c r="D16" s="140" t="s">
        <v>24</v>
      </c>
      <c r="E16" s="141"/>
      <c r="F16" s="141"/>
      <c r="G16" s="141"/>
      <c r="H16" s="117">
        <v>6</v>
      </c>
      <c r="I16" t="s">
        <v>10</v>
      </c>
      <c r="L16" s="81"/>
      <c r="M16" s="81"/>
      <c r="N16" s="30"/>
      <c r="O16" s="10"/>
      <c r="P16" s="10"/>
      <c r="Q16" s="10"/>
      <c r="R16" s="10"/>
      <c r="S16" s="10"/>
      <c r="T16" s="10"/>
      <c r="U16" s="10"/>
      <c r="V16" s="10"/>
      <c r="W16" s="10"/>
      <c r="X16" s="10"/>
      <c r="Y16" s="10"/>
      <c r="Z16" s="10"/>
      <c r="AA16" s="10"/>
      <c r="AB16" s="10"/>
      <c r="AC16" s="10"/>
      <c r="AD16" s="10"/>
      <c r="AE16" s="5"/>
      <c r="AF16" s="5"/>
    </row>
    <row r="17" spans="1:32" ht="13" customHeight="1" x14ac:dyDescent="0.25">
      <c r="C17" s="10"/>
      <c r="D17" s="140" t="s">
        <v>91</v>
      </c>
      <c r="E17" s="141"/>
      <c r="F17" s="141"/>
      <c r="G17" s="141"/>
      <c r="H17" s="117">
        <v>7</v>
      </c>
      <c r="I17" t="s">
        <v>10</v>
      </c>
      <c r="L17" s="81"/>
      <c r="M17" s="81"/>
      <c r="N17" s="30"/>
      <c r="O17" s="10"/>
      <c r="P17" s="10"/>
      <c r="Q17" s="10"/>
      <c r="R17" s="10"/>
      <c r="S17" s="10"/>
      <c r="T17" s="10"/>
      <c r="U17" s="10"/>
      <c r="V17" s="10"/>
      <c r="W17" s="10"/>
      <c r="X17" s="10"/>
      <c r="Y17" s="10"/>
      <c r="Z17" s="10"/>
      <c r="AA17" s="10"/>
      <c r="AB17" s="10"/>
      <c r="AC17" s="10"/>
      <c r="AD17" s="10"/>
      <c r="AE17" s="5"/>
      <c r="AF17" s="5"/>
    </row>
    <row r="18" spans="1:32" ht="13" customHeight="1" x14ac:dyDescent="0.25">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5"/>
      <c r="AF18" s="5"/>
    </row>
    <row r="19" spans="1:32" ht="13" customHeight="1" x14ac:dyDescent="0.3">
      <c r="C19" s="10"/>
      <c r="D19" s="140" t="s">
        <v>25</v>
      </c>
      <c r="E19" s="141"/>
      <c r="F19" s="141"/>
      <c r="G19" s="141"/>
      <c r="I19" s="11"/>
      <c r="J19" s="10"/>
      <c r="K19" s="10"/>
      <c r="L19" s="10"/>
      <c r="M19" s="10"/>
      <c r="O19" s="11"/>
      <c r="P19" s="11"/>
      <c r="Q19" s="10"/>
      <c r="R19" s="10"/>
      <c r="S19" s="10"/>
      <c r="T19" s="10"/>
      <c r="U19" s="10"/>
      <c r="V19" s="11"/>
      <c r="W19" s="11"/>
      <c r="X19" s="11"/>
      <c r="Y19" s="10"/>
      <c r="Z19" s="10"/>
      <c r="AA19" s="10"/>
      <c r="AB19" s="11"/>
      <c r="AC19" s="11"/>
      <c r="AD19" s="10"/>
      <c r="AF19" s="5"/>
    </row>
    <row r="20" spans="1:32" ht="13" customHeight="1" x14ac:dyDescent="0.3">
      <c r="D20" s="141" t="s">
        <v>6</v>
      </c>
      <c r="E20" s="141"/>
      <c r="F20" s="141"/>
      <c r="G20" s="141"/>
      <c r="H20" s="116"/>
      <c r="AF20" s="5"/>
    </row>
    <row r="21" spans="1:32" ht="13" customHeight="1" x14ac:dyDescent="0.25">
      <c r="D21" s="140" t="s">
        <v>9</v>
      </c>
      <c r="E21" s="141"/>
      <c r="F21" s="141"/>
      <c r="G21" s="141"/>
      <c r="H21" s="118">
        <v>1</v>
      </c>
      <c r="I21" t="s">
        <v>7</v>
      </c>
      <c r="AF21" s="5"/>
    </row>
    <row r="22" spans="1:32" ht="13" customHeight="1" x14ac:dyDescent="0.25">
      <c r="D22" s="140" t="s">
        <v>12</v>
      </c>
      <c r="E22" s="141"/>
      <c r="F22" s="141"/>
      <c r="G22" s="141"/>
      <c r="H22" s="118">
        <v>2</v>
      </c>
      <c r="I22" t="s">
        <v>10</v>
      </c>
      <c r="AF22" s="5"/>
    </row>
    <row r="23" spans="1:32" ht="13" customHeight="1" x14ac:dyDescent="0.25">
      <c r="D23" s="140" t="s">
        <v>15</v>
      </c>
      <c r="E23" s="141"/>
      <c r="F23" s="141"/>
      <c r="G23" s="141"/>
      <c r="H23" s="118">
        <v>3</v>
      </c>
      <c r="I23" t="s">
        <v>10</v>
      </c>
      <c r="AF23" s="5"/>
    </row>
    <row r="24" spans="1:32" ht="13" customHeight="1" x14ac:dyDescent="0.25">
      <c r="D24" s="140" t="s">
        <v>18</v>
      </c>
      <c r="E24" s="141"/>
      <c r="F24" s="141"/>
      <c r="G24" s="141"/>
      <c r="H24" s="118">
        <v>4</v>
      </c>
      <c r="I24" t="s">
        <v>10</v>
      </c>
      <c r="AF24" s="5"/>
    </row>
    <row r="25" spans="1:32" ht="13" customHeight="1" x14ac:dyDescent="0.25">
      <c r="D25" s="140" t="s">
        <v>21</v>
      </c>
      <c r="E25" s="141"/>
      <c r="F25" s="141"/>
      <c r="G25" s="141"/>
      <c r="H25" s="118">
        <v>5</v>
      </c>
      <c r="I25" t="s">
        <v>10</v>
      </c>
      <c r="AF25" s="5"/>
    </row>
    <row r="26" spans="1:32" ht="13" customHeight="1" x14ac:dyDescent="0.3">
      <c r="A26" s="5"/>
      <c r="B26" s="8"/>
      <c r="D26" s="81"/>
      <c r="H26" s="13"/>
      <c r="AF26" s="5"/>
    </row>
    <row r="27" spans="1:32" ht="13" customHeight="1" x14ac:dyDescent="0.25">
      <c r="D27" s="140" t="s">
        <v>26</v>
      </c>
      <c r="E27" s="141"/>
      <c r="F27" s="141"/>
      <c r="G27" s="141"/>
      <c r="AF27" s="5"/>
    </row>
    <row r="28" spans="1:32" ht="13" customHeight="1" x14ac:dyDescent="0.3">
      <c r="D28" s="141" t="s">
        <v>6</v>
      </c>
      <c r="E28" s="141"/>
      <c r="F28" s="141"/>
      <c r="G28" s="141"/>
      <c r="H28" s="116"/>
      <c r="AF28" s="5"/>
    </row>
    <row r="29" spans="1:32" ht="13" customHeight="1" x14ac:dyDescent="0.25">
      <c r="D29" s="140" t="s">
        <v>9</v>
      </c>
      <c r="E29" s="141"/>
      <c r="F29" s="141"/>
      <c r="G29" s="141"/>
      <c r="H29" s="118">
        <v>1</v>
      </c>
      <c r="I29" t="s">
        <v>7</v>
      </c>
      <c r="AF29" s="5"/>
    </row>
    <row r="30" spans="1:32" ht="13" customHeight="1" x14ac:dyDescent="0.25">
      <c r="D30" s="140" t="s">
        <v>12</v>
      </c>
      <c r="E30" s="141"/>
      <c r="F30" s="141"/>
      <c r="G30" s="141"/>
      <c r="H30" s="118">
        <v>2</v>
      </c>
      <c r="I30" t="s">
        <v>10</v>
      </c>
      <c r="AF30" s="5"/>
    </row>
    <row r="31" spans="1:32" ht="13" customHeight="1" x14ac:dyDescent="0.25">
      <c r="D31" s="140" t="s">
        <v>15</v>
      </c>
      <c r="E31" s="141"/>
      <c r="F31" s="141"/>
      <c r="G31" s="141"/>
      <c r="H31" s="118">
        <v>3</v>
      </c>
      <c r="I31" t="s">
        <v>10</v>
      </c>
      <c r="AF31" s="5"/>
    </row>
    <row r="32" spans="1:32" ht="13" customHeight="1" x14ac:dyDescent="0.25">
      <c r="A32" s="5"/>
      <c r="D32" s="140" t="s">
        <v>18</v>
      </c>
      <c r="E32" s="141"/>
      <c r="F32" s="141"/>
      <c r="G32" s="141"/>
      <c r="H32" s="118">
        <v>4</v>
      </c>
      <c r="I32" t="s">
        <v>10</v>
      </c>
      <c r="AF32" s="5"/>
    </row>
    <row r="33" spans="1:32" ht="13" customHeight="1" x14ac:dyDescent="0.25">
      <c r="D33" s="140" t="s">
        <v>21</v>
      </c>
      <c r="E33" s="141"/>
      <c r="F33" s="141"/>
      <c r="G33" s="141"/>
      <c r="H33" s="118">
        <v>5</v>
      </c>
      <c r="I33" t="s">
        <v>10</v>
      </c>
      <c r="AF33" s="5"/>
    </row>
    <row r="34" spans="1:32" ht="13" customHeight="1" x14ac:dyDescent="0.25">
      <c r="D34" s="81"/>
      <c r="H34" s="13"/>
      <c r="AF34" s="5"/>
    </row>
    <row r="35" spans="1:32" ht="13" customHeight="1" thickBot="1" x14ac:dyDescent="0.3">
      <c r="AF35" s="5"/>
    </row>
    <row r="36" spans="1:32" ht="13" customHeight="1" thickTop="1" x14ac:dyDescent="0.25">
      <c r="B36" s="113"/>
      <c r="C36" s="114"/>
      <c r="D36" s="145" t="s">
        <v>27</v>
      </c>
      <c r="E36" s="145"/>
      <c r="F36" s="145"/>
      <c r="G36" s="145"/>
      <c r="H36" s="142"/>
      <c r="I36" s="143"/>
      <c r="AF36" s="5"/>
    </row>
    <row r="37" spans="1:32" ht="13" customHeight="1" x14ac:dyDescent="0.25">
      <c r="B37" s="115"/>
      <c r="D37" s="141" t="s">
        <v>28</v>
      </c>
      <c r="E37" s="141"/>
      <c r="F37" s="141"/>
      <c r="G37" s="141"/>
      <c r="H37" s="140" t="s">
        <v>100</v>
      </c>
      <c r="I37" s="144"/>
      <c r="AF37" s="5"/>
    </row>
    <row r="38" spans="1:32" ht="13" customHeight="1" x14ac:dyDescent="0.25">
      <c r="A38" s="5"/>
      <c r="B38" s="115"/>
      <c r="D38" s="141" t="s">
        <v>29</v>
      </c>
      <c r="E38" s="141"/>
      <c r="F38" s="141"/>
      <c r="G38" s="141"/>
      <c r="H38" s="141"/>
      <c r="I38" s="144"/>
      <c r="AF38" s="5"/>
    </row>
    <row r="39" spans="1:32" ht="13" customHeight="1" x14ac:dyDescent="0.25">
      <c r="B39" s="115"/>
      <c r="D39" s="141" t="s">
        <v>30</v>
      </c>
      <c r="E39" s="141"/>
      <c r="F39" s="141"/>
      <c r="G39" s="141"/>
      <c r="H39" s="141"/>
      <c r="I39" s="144"/>
      <c r="AF39" s="5"/>
    </row>
    <row r="40" spans="1:32" ht="13" customHeight="1" x14ac:dyDescent="0.25">
      <c r="A40" s="5"/>
      <c r="B40" s="146" t="s">
        <v>31</v>
      </c>
      <c r="C40" s="141"/>
      <c r="D40" s="141" t="s">
        <v>1</v>
      </c>
      <c r="E40" s="141"/>
      <c r="F40" s="141"/>
      <c r="G40" s="141"/>
      <c r="H40" s="147" t="s">
        <v>92</v>
      </c>
      <c r="I40" s="144"/>
      <c r="AF40" s="5"/>
    </row>
    <row r="41" spans="1:32" ht="13" customHeight="1" x14ac:dyDescent="0.3">
      <c r="A41" s="5"/>
      <c r="B41" s="146" t="s">
        <v>31</v>
      </c>
      <c r="C41" s="141"/>
      <c r="D41" s="141" t="s">
        <v>25</v>
      </c>
      <c r="E41" s="141"/>
      <c r="F41" s="141"/>
      <c r="G41" s="141"/>
      <c r="H41" s="141"/>
      <c r="I41" s="144"/>
      <c r="AE41" s="8"/>
      <c r="AF41" s="5"/>
    </row>
    <row r="42" spans="1:32" ht="13" customHeight="1" thickBot="1" x14ac:dyDescent="0.35">
      <c r="A42" s="5"/>
      <c r="B42" s="148" t="s">
        <v>31</v>
      </c>
      <c r="C42" s="149"/>
      <c r="D42" s="149" t="s">
        <v>26</v>
      </c>
      <c r="E42" s="149"/>
      <c r="F42" s="149"/>
      <c r="G42" s="149"/>
      <c r="H42" s="149"/>
      <c r="I42" s="150"/>
      <c r="AE42" s="8"/>
      <c r="AF42" s="5"/>
    </row>
    <row r="43" spans="1:32" ht="13" customHeight="1" thickTop="1" x14ac:dyDescent="0.25">
      <c r="AE43" s="12"/>
    </row>
    <row r="44" spans="1:32" ht="13" customHeight="1" x14ac:dyDescent="0.25">
      <c r="AD44" s="5"/>
    </row>
    <row r="45" spans="1:32" ht="13" customHeight="1" x14ac:dyDescent="0.25">
      <c r="AD45" s="5"/>
    </row>
    <row r="46" spans="1:32" ht="13" customHeight="1" x14ac:dyDescent="0.25">
      <c r="AD46" s="5"/>
    </row>
    <row r="47" spans="1:32" ht="13" customHeight="1" x14ac:dyDescent="0.25"/>
    <row r="48" spans="1:32" ht="13" customHeight="1" x14ac:dyDescent="0.25">
      <c r="A48" s="5"/>
    </row>
    <row r="49" spans="1:14" ht="12" customHeight="1" x14ac:dyDescent="0.25">
      <c r="A49" s="5"/>
    </row>
    <row r="51" spans="1:14" x14ac:dyDescent="0.25">
      <c r="A51" s="13"/>
      <c r="N51" s="5"/>
    </row>
    <row r="52" spans="1:14" x14ac:dyDescent="0.25">
      <c r="A52" s="5"/>
    </row>
  </sheetData>
  <customSheetViews>
    <customSheetView guid="{2A7FB83B-36E3-4DDE-B49A-613869312EAD}" fitToPage="1" showRuler="0">
      <selection activeCell="D1" sqref="D1"/>
      <pageMargins left="0" right="0" top="0" bottom="0" header="0" footer="0"/>
      <pageSetup paperSize="9" scale="77" pageOrder="overThenDown" orientation="landscape" r:id="rId1"/>
      <headerFooter alignWithMargins="0"/>
    </customSheetView>
  </customSheetViews>
  <mergeCells count="40">
    <mergeCell ref="D22:G22"/>
    <mergeCell ref="D23:G23"/>
    <mergeCell ref="D9:G9"/>
    <mergeCell ref="D10:G10"/>
    <mergeCell ref="D11:G11"/>
    <mergeCell ref="D12:G12"/>
    <mergeCell ref="D13:G13"/>
    <mergeCell ref="D14:G14"/>
    <mergeCell ref="D15:G15"/>
    <mergeCell ref="D19:G19"/>
    <mergeCell ref="D20:G20"/>
    <mergeCell ref="D21:G21"/>
    <mergeCell ref="D16:G16"/>
    <mergeCell ref="D17:G17"/>
    <mergeCell ref="H41:I41"/>
    <mergeCell ref="B41:C41"/>
    <mergeCell ref="D40:G40"/>
    <mergeCell ref="H40:I40"/>
    <mergeCell ref="B42:C42"/>
    <mergeCell ref="H42:I42"/>
    <mergeCell ref="B40:C40"/>
    <mergeCell ref="D41:G41"/>
    <mergeCell ref="D42:G42"/>
    <mergeCell ref="H37:I37"/>
    <mergeCell ref="H38:I38"/>
    <mergeCell ref="H39:I39"/>
    <mergeCell ref="D38:G38"/>
    <mergeCell ref="D36:G36"/>
    <mergeCell ref="D37:G37"/>
    <mergeCell ref="D39:G39"/>
    <mergeCell ref="D33:G33"/>
    <mergeCell ref="D24:G24"/>
    <mergeCell ref="D25:G25"/>
    <mergeCell ref="D28:G28"/>
    <mergeCell ref="H36:I36"/>
    <mergeCell ref="D29:G29"/>
    <mergeCell ref="D31:G31"/>
    <mergeCell ref="D30:G30"/>
    <mergeCell ref="D32:G32"/>
    <mergeCell ref="D27:G27"/>
  </mergeCells>
  <phoneticPr fontId="2" type="noConversion"/>
  <dataValidations count="1">
    <dataValidation type="list" allowBlank="1" showInputMessage="1" showErrorMessage="1" sqref="I29:I34 I21:I26 I11:I17" xr:uid="{00000000-0002-0000-0000-000000000000}">
      <formula1>$L$10:$L$15</formula1>
    </dataValidation>
  </dataValidations>
  <pageMargins left="0.78740157480314965" right="0.78740157480314965" top="0.39370078740157483" bottom="0.98425196850393704" header="0.51181102362204722" footer="0.51181102362204722"/>
  <pageSetup paperSize="9" scale="75" pageOrder="overThenDown" orientation="landscape" r:id="rId2"/>
  <headerFooter alignWithMargins="0"/>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72"/>
  <sheetViews>
    <sheetView zoomScale="70" zoomScaleNormal="70" workbookViewId="0">
      <pane xSplit="1" ySplit="14" topLeftCell="B15" activePane="bottomRight" state="frozen"/>
      <selection activeCell="AA16" sqref="AA16"/>
      <selection pane="topRight" activeCell="AA16" sqref="AA16"/>
      <selection pane="bottomLeft" activeCell="AA16" sqref="AA16"/>
      <selection pane="bottomRight" activeCell="AD29" sqref="AD29:AF31"/>
    </sheetView>
  </sheetViews>
  <sheetFormatPr defaultColWidth="11.453125" defaultRowHeight="12.5" x14ac:dyDescent="0.25"/>
  <cols>
    <col min="1" max="1" width="29.7265625" style="26" customWidth="1"/>
    <col min="2" max="2" width="10.81640625" style="26" customWidth="1"/>
    <col min="3" max="3" width="12.26953125" style="26" bestFit="1" customWidth="1"/>
    <col min="4" max="9" width="10.81640625" style="26" customWidth="1"/>
    <col min="10" max="26" width="12" style="26" customWidth="1"/>
    <col min="27" max="27" width="13.453125" style="26" customWidth="1"/>
    <col min="28" max="33" width="12" style="26" customWidth="1"/>
    <col min="34" max="37" width="11.453125" style="26"/>
    <col min="38" max="38" width="20.7265625" style="26" customWidth="1"/>
    <col min="39" max="39" width="8.54296875" style="26" customWidth="1"/>
    <col min="40"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121" t="str">
        <f>Information!H37</f>
        <v>Drazen Draskovic</v>
      </c>
      <c r="C7" s="122"/>
      <c r="D7" s="122"/>
      <c r="E7" s="122"/>
      <c r="F7" s="122"/>
      <c r="G7" s="122"/>
      <c r="I7" s="45"/>
      <c r="J7" s="45"/>
      <c r="K7" s="45"/>
      <c r="S7" s="55"/>
      <c r="T7" s="46"/>
      <c r="Z7" s="44" t="s">
        <v>33</v>
      </c>
      <c r="AA7" s="86" t="s">
        <v>34</v>
      </c>
      <c r="AB7" s="44"/>
    </row>
    <row r="8" spans="1:34" ht="13" customHeight="1" x14ac:dyDescent="0.25"/>
    <row r="9" spans="1:34" ht="15" customHeight="1" x14ac:dyDescent="0.4">
      <c r="A9" s="21">
        <v>2018</v>
      </c>
      <c r="C9" s="21" t="s">
        <v>35</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ht="13" customHeight="1" x14ac:dyDescent="0.25">
      <c r="A12" s="47" t="s">
        <v>37</v>
      </c>
      <c r="B12" s="92">
        <f>DATE(A9,1,1)</f>
        <v>43101</v>
      </c>
      <c r="C12" s="92">
        <f>B12+1</f>
        <v>43102</v>
      </c>
      <c r="D12" s="92">
        <f t="shared" ref="D12:AF12" si="2">C12+1</f>
        <v>43103</v>
      </c>
      <c r="E12" s="92">
        <f t="shared" si="2"/>
        <v>43104</v>
      </c>
      <c r="F12" s="92">
        <f t="shared" si="2"/>
        <v>43105</v>
      </c>
      <c r="G12" s="92">
        <f t="shared" si="2"/>
        <v>43106</v>
      </c>
      <c r="H12" s="92">
        <f t="shared" si="2"/>
        <v>43107</v>
      </c>
      <c r="I12" s="93">
        <f t="shared" si="2"/>
        <v>43108</v>
      </c>
      <c r="J12" s="93">
        <f t="shared" si="2"/>
        <v>43109</v>
      </c>
      <c r="K12" s="93">
        <f t="shared" si="2"/>
        <v>43110</v>
      </c>
      <c r="L12" s="93">
        <f t="shared" si="2"/>
        <v>43111</v>
      </c>
      <c r="M12" s="93">
        <f t="shared" si="2"/>
        <v>43112</v>
      </c>
      <c r="N12" s="93">
        <f t="shared" si="2"/>
        <v>43113</v>
      </c>
      <c r="O12" s="93">
        <f t="shared" si="2"/>
        <v>43114</v>
      </c>
      <c r="P12" s="93">
        <f t="shared" si="2"/>
        <v>43115</v>
      </c>
      <c r="Q12" s="93">
        <f t="shared" si="2"/>
        <v>43116</v>
      </c>
      <c r="R12" s="93">
        <f t="shared" si="2"/>
        <v>43117</v>
      </c>
      <c r="S12" s="93">
        <f t="shared" si="2"/>
        <v>43118</v>
      </c>
      <c r="T12" s="93">
        <f t="shared" si="2"/>
        <v>43119</v>
      </c>
      <c r="U12" s="93">
        <f t="shared" si="2"/>
        <v>43120</v>
      </c>
      <c r="V12" s="93">
        <f t="shared" si="2"/>
        <v>43121</v>
      </c>
      <c r="W12" s="93">
        <f t="shared" si="2"/>
        <v>43122</v>
      </c>
      <c r="X12" s="93">
        <f t="shared" si="2"/>
        <v>43123</v>
      </c>
      <c r="Y12" s="93">
        <f t="shared" si="2"/>
        <v>43124</v>
      </c>
      <c r="Z12" s="93">
        <f t="shared" si="2"/>
        <v>43125</v>
      </c>
      <c r="AA12" s="93">
        <f t="shared" si="2"/>
        <v>43126</v>
      </c>
      <c r="AB12" s="93">
        <f t="shared" si="2"/>
        <v>43127</v>
      </c>
      <c r="AC12" s="93">
        <f t="shared" si="2"/>
        <v>43128</v>
      </c>
      <c r="AD12" s="93">
        <f t="shared" si="2"/>
        <v>43129</v>
      </c>
      <c r="AE12" s="93">
        <f t="shared" si="2"/>
        <v>43130</v>
      </c>
      <c r="AF12" s="93">
        <f t="shared" si="2"/>
        <v>43131</v>
      </c>
      <c r="AG12" s="76" t="s">
        <v>38</v>
      </c>
      <c r="AH12" s="76" t="s">
        <v>39</v>
      </c>
    </row>
    <row r="13" spans="1:34" ht="13" customHeight="1" x14ac:dyDescent="0.3">
      <c r="A13" s="47" t="s">
        <v>40</v>
      </c>
      <c r="B13" s="88" t="str">
        <f>IF(WEEKDAY(B12,2)=1,"Mon",IF(WEEKDAY(B12,2)=2,"Tue",IF(WEEKDAY(B12,2)=3,"Wed",IF(WEEKDAY(B12,2)=4,"Thu",IF(WEEKDAY(B12,2)=5,"Fri",IF(WEEKDAY(B12,2)=6,"Sat",IF(WEEKDAY(B12,2)=7,"Sun",0)))))))</f>
        <v>Mon</v>
      </c>
      <c r="C13" s="88" t="str">
        <f t="shared" ref="C13:AF13" si="3">IF(WEEKDAY(C12,2)=1,"Mon",IF(WEEKDAY(C12,2)=2,"Tue",IF(WEEKDAY(C12,2)=3,"Wed",IF(WEEKDAY(C12,2)=4,"Thu",IF(WEEKDAY(C12,2)=5,"Fri",IF(WEEKDAY(C12,2)=6,"Sat",IF(WEEKDAY(C12,2)=7,"Sun",0)))))))</f>
        <v>Tue</v>
      </c>
      <c r="D13" s="88" t="str">
        <f t="shared" si="3"/>
        <v>Wed</v>
      </c>
      <c r="E13" s="88" t="str">
        <f t="shared" si="3"/>
        <v>Thu</v>
      </c>
      <c r="F13" s="88" t="str">
        <f t="shared" si="3"/>
        <v>Fri</v>
      </c>
      <c r="G13" s="88" t="str">
        <f t="shared" si="3"/>
        <v>Sat</v>
      </c>
      <c r="H13" s="88" t="str">
        <f t="shared" si="3"/>
        <v>Sun</v>
      </c>
      <c r="I13" s="73" t="str">
        <f t="shared" si="3"/>
        <v>Mon</v>
      </c>
      <c r="J13" s="73" t="str">
        <f t="shared" si="3"/>
        <v>Tue</v>
      </c>
      <c r="K13" s="73" t="str">
        <f t="shared" si="3"/>
        <v>Wed</v>
      </c>
      <c r="L13" s="73" t="str">
        <f t="shared" si="3"/>
        <v>Thu</v>
      </c>
      <c r="M13" s="73" t="str">
        <f t="shared" si="3"/>
        <v>Fri</v>
      </c>
      <c r="N13" s="73" t="str">
        <f t="shared" si="3"/>
        <v>Sat</v>
      </c>
      <c r="O13" s="73" t="str">
        <f t="shared" si="3"/>
        <v>Sun</v>
      </c>
      <c r="P13" s="73" t="str">
        <f t="shared" si="3"/>
        <v>Mon</v>
      </c>
      <c r="Q13" s="73" t="str">
        <f t="shared" si="3"/>
        <v>Tue</v>
      </c>
      <c r="R13" s="73" t="str">
        <f t="shared" si="3"/>
        <v>Wed</v>
      </c>
      <c r="S13" s="73" t="str">
        <f t="shared" si="3"/>
        <v>Thu</v>
      </c>
      <c r="T13" s="73" t="str">
        <f t="shared" si="3"/>
        <v>Fri</v>
      </c>
      <c r="U13" s="73" t="str">
        <f t="shared" si="3"/>
        <v>Sat</v>
      </c>
      <c r="V13" s="73" t="str">
        <f t="shared" si="3"/>
        <v>Sun</v>
      </c>
      <c r="W13" s="73" t="str">
        <f t="shared" si="3"/>
        <v>Mon</v>
      </c>
      <c r="X13" s="73" t="str">
        <f t="shared" si="3"/>
        <v>Tue</v>
      </c>
      <c r="Y13" s="73" t="str">
        <f t="shared" si="3"/>
        <v>Wed</v>
      </c>
      <c r="Z13" s="73" t="str">
        <f t="shared" si="3"/>
        <v>Thu</v>
      </c>
      <c r="AA13" s="73" t="str">
        <f t="shared" si="3"/>
        <v>Fri</v>
      </c>
      <c r="AB13" s="73" t="str">
        <f t="shared" si="3"/>
        <v>Sat</v>
      </c>
      <c r="AC13" s="73" t="str">
        <f t="shared" si="3"/>
        <v>Sun</v>
      </c>
      <c r="AD13" s="73" t="str">
        <f t="shared" si="3"/>
        <v>Mon</v>
      </c>
      <c r="AE13" s="73" t="str">
        <f t="shared" si="3"/>
        <v>Tue</v>
      </c>
      <c r="AF13" s="73" t="str">
        <f t="shared" si="3"/>
        <v>Wed</v>
      </c>
      <c r="AG13" s="82"/>
      <c r="AH13" s="7"/>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
        <v>42</v>
      </c>
      <c r="B15" s="91"/>
      <c r="C15" s="91"/>
      <c r="D15" s="91"/>
      <c r="E15" s="91"/>
      <c r="F15" s="91"/>
      <c r="G15" s="91"/>
      <c r="H15" s="91"/>
      <c r="I15" s="6"/>
      <c r="J15" s="6"/>
      <c r="K15" s="6"/>
      <c r="L15" s="6"/>
      <c r="M15" s="6"/>
      <c r="N15" s="91"/>
      <c r="O15" s="91"/>
      <c r="P15" s="6"/>
      <c r="Q15" s="6"/>
      <c r="R15" s="6"/>
      <c r="S15" s="6"/>
      <c r="T15" s="6"/>
      <c r="U15" s="91"/>
      <c r="V15" s="91"/>
      <c r="W15" s="6"/>
      <c r="X15" s="6"/>
      <c r="Y15" s="6"/>
      <c r="Z15" s="6"/>
      <c r="AA15" s="6"/>
      <c r="AB15" s="91"/>
      <c r="AC15" s="91"/>
      <c r="AD15" s="6"/>
      <c r="AE15" s="6"/>
      <c r="AF15" s="6"/>
      <c r="AG15" s="47">
        <f t="shared" ref="AG15:AG22" si="4">SUM(B15:AF15)</f>
        <v>0</v>
      </c>
      <c r="AH15" s="48"/>
    </row>
    <row r="16" spans="1:34" ht="14.5" customHeight="1" x14ac:dyDescent="0.25">
      <c r="A16" s="6" t="s">
        <v>43</v>
      </c>
      <c r="B16" s="91"/>
      <c r="C16" s="91"/>
      <c r="D16" s="91"/>
      <c r="E16" s="91"/>
      <c r="F16" s="91"/>
      <c r="G16" s="91"/>
      <c r="H16" s="91"/>
      <c r="I16" s="6"/>
      <c r="J16" s="6"/>
      <c r="K16" s="6"/>
      <c r="L16" s="6"/>
      <c r="M16" s="6"/>
      <c r="N16" s="91"/>
      <c r="O16" s="91"/>
      <c r="P16" s="6"/>
      <c r="Q16" s="6"/>
      <c r="R16" s="6"/>
      <c r="S16" s="6"/>
      <c r="T16" s="6"/>
      <c r="U16" s="91"/>
      <c r="V16" s="91"/>
      <c r="W16" s="6"/>
      <c r="X16" s="6"/>
      <c r="Y16" s="6"/>
      <c r="Z16" s="6"/>
      <c r="AA16" s="6"/>
      <c r="AB16" s="91"/>
      <c r="AC16" s="91"/>
      <c r="AD16" s="6"/>
      <c r="AE16" s="6"/>
      <c r="AF16" s="6"/>
      <c r="AG16" s="47">
        <f t="shared" si="4"/>
        <v>0</v>
      </c>
      <c r="AH16" s="48"/>
    </row>
    <row r="17" spans="1:34" ht="14.5" customHeight="1" x14ac:dyDescent="0.25">
      <c r="A17" s="6" t="s">
        <v>44</v>
      </c>
      <c r="B17" s="91"/>
      <c r="C17" s="91"/>
      <c r="D17" s="91"/>
      <c r="E17" s="91"/>
      <c r="F17" s="91"/>
      <c r="G17" s="91"/>
      <c r="H17" s="91"/>
      <c r="I17" s="6"/>
      <c r="J17" s="6"/>
      <c r="K17" s="6"/>
      <c r="L17" s="6"/>
      <c r="M17" s="6"/>
      <c r="N17" s="91"/>
      <c r="O17" s="91"/>
      <c r="P17" s="6"/>
      <c r="Q17" s="6"/>
      <c r="R17" s="6"/>
      <c r="S17" s="6"/>
      <c r="T17" s="6"/>
      <c r="U17" s="91"/>
      <c r="V17" s="91"/>
      <c r="W17" s="6"/>
      <c r="X17" s="6"/>
      <c r="Y17" s="6"/>
      <c r="Z17" s="6"/>
      <c r="AA17" s="6"/>
      <c r="AB17" s="91"/>
      <c r="AC17" s="91"/>
      <c r="AD17" s="6"/>
      <c r="AE17" s="6"/>
      <c r="AF17" s="6"/>
      <c r="AG17" s="47">
        <f t="shared" si="4"/>
        <v>0</v>
      </c>
      <c r="AH17" s="48"/>
    </row>
    <row r="18" spans="1:34" ht="14.5" customHeight="1" x14ac:dyDescent="0.25">
      <c r="A18" s="6" t="s">
        <v>45</v>
      </c>
      <c r="B18" s="91"/>
      <c r="C18" s="91"/>
      <c r="D18" s="91"/>
      <c r="E18" s="91"/>
      <c r="F18" s="91"/>
      <c r="G18" s="91"/>
      <c r="H18" s="91"/>
      <c r="I18" s="6"/>
      <c r="J18" s="6"/>
      <c r="K18" s="6"/>
      <c r="L18" s="6"/>
      <c r="M18" s="6"/>
      <c r="N18" s="91"/>
      <c r="O18" s="91"/>
      <c r="P18" s="6"/>
      <c r="Q18" s="6"/>
      <c r="R18" s="6"/>
      <c r="S18" s="6"/>
      <c r="T18" s="6"/>
      <c r="U18" s="91"/>
      <c r="V18" s="91"/>
      <c r="W18" s="6"/>
      <c r="X18" s="6"/>
      <c r="Y18" s="6"/>
      <c r="Z18" s="6"/>
      <c r="AA18" s="6"/>
      <c r="AB18" s="91"/>
      <c r="AC18" s="91"/>
      <c r="AD18" s="6"/>
      <c r="AE18" s="6"/>
      <c r="AF18" s="6"/>
      <c r="AG18" s="47">
        <f t="shared" si="4"/>
        <v>0</v>
      </c>
      <c r="AH18" s="48"/>
    </row>
    <row r="19" spans="1:34" ht="14.5" customHeight="1" x14ac:dyDescent="0.25">
      <c r="A19" s="78" t="s">
        <v>90</v>
      </c>
      <c r="B19" s="91"/>
      <c r="C19" s="91"/>
      <c r="D19" s="91"/>
      <c r="E19" s="91"/>
      <c r="F19" s="91"/>
      <c r="G19" s="91"/>
      <c r="H19" s="91"/>
      <c r="I19" s="6"/>
      <c r="J19" s="6"/>
      <c r="K19" s="6"/>
      <c r="L19" s="6"/>
      <c r="M19" s="6"/>
      <c r="N19" s="91"/>
      <c r="O19" s="91"/>
      <c r="P19" s="6"/>
      <c r="Q19" s="6"/>
      <c r="R19" s="6"/>
      <c r="S19" s="6"/>
      <c r="T19" s="6"/>
      <c r="U19" s="91"/>
      <c r="V19" s="91"/>
      <c r="W19" s="6"/>
      <c r="X19" s="6"/>
      <c r="Y19" s="6"/>
      <c r="Z19" s="6"/>
      <c r="AA19" s="6"/>
      <c r="AB19" s="91"/>
      <c r="AC19" s="91"/>
      <c r="AD19" s="6"/>
      <c r="AE19" s="6"/>
      <c r="AF19" s="6"/>
      <c r="AG19" s="47">
        <f t="shared" si="4"/>
        <v>0</v>
      </c>
      <c r="AH19" s="48"/>
    </row>
    <row r="20" spans="1:34" ht="14.5" customHeight="1" x14ac:dyDescent="0.25">
      <c r="A20" s="78" t="s">
        <v>46</v>
      </c>
      <c r="B20" s="91"/>
      <c r="C20" s="91"/>
      <c r="D20" s="91"/>
      <c r="E20" s="91"/>
      <c r="F20" s="91"/>
      <c r="G20" s="91"/>
      <c r="H20" s="91"/>
      <c r="I20" s="6"/>
      <c r="J20" s="6"/>
      <c r="K20" s="6"/>
      <c r="L20" s="6"/>
      <c r="M20" s="6"/>
      <c r="N20" s="91"/>
      <c r="O20" s="91"/>
      <c r="P20" s="6"/>
      <c r="Q20" s="6"/>
      <c r="R20" s="6"/>
      <c r="S20" s="6"/>
      <c r="T20" s="6"/>
      <c r="U20" s="91"/>
      <c r="V20" s="91"/>
      <c r="W20" s="6"/>
      <c r="X20" s="6"/>
      <c r="Y20" s="6"/>
      <c r="Z20" s="6"/>
      <c r="AA20" s="6"/>
      <c r="AB20" s="91"/>
      <c r="AC20" s="91"/>
      <c r="AD20" s="6"/>
      <c r="AE20" s="6"/>
      <c r="AF20" s="6"/>
      <c r="AG20" s="47">
        <f t="shared" si="4"/>
        <v>0</v>
      </c>
      <c r="AH20" s="48"/>
    </row>
    <row r="21" spans="1:34" ht="14.5" customHeight="1" x14ac:dyDescent="0.25">
      <c r="A21" s="6" t="s">
        <v>47</v>
      </c>
      <c r="B21" s="91"/>
      <c r="C21" s="91"/>
      <c r="D21" s="91"/>
      <c r="E21" s="91"/>
      <c r="F21" s="91"/>
      <c r="G21" s="91"/>
      <c r="H21" s="91"/>
      <c r="I21" s="6"/>
      <c r="J21" s="6"/>
      <c r="K21" s="6"/>
      <c r="L21" s="6"/>
      <c r="M21" s="6"/>
      <c r="N21" s="91"/>
      <c r="O21" s="91"/>
      <c r="P21" s="6"/>
      <c r="Q21" s="6"/>
      <c r="R21" s="6"/>
      <c r="S21" s="6"/>
      <c r="T21" s="6"/>
      <c r="U21" s="91"/>
      <c r="V21" s="91"/>
      <c r="W21" s="6"/>
      <c r="X21" s="6"/>
      <c r="Y21" s="6"/>
      <c r="Z21" s="6"/>
      <c r="AA21" s="6"/>
      <c r="AB21" s="91"/>
      <c r="AC21" s="91"/>
      <c r="AD21" s="6"/>
      <c r="AE21" s="6"/>
      <c r="AF21" s="6"/>
      <c r="AG21" s="47">
        <f t="shared" si="4"/>
        <v>0</v>
      </c>
      <c r="AH21" s="48"/>
    </row>
    <row r="22" spans="1:34" ht="14.5" customHeight="1" x14ac:dyDescent="0.25">
      <c r="A22" s="6" t="s">
        <v>48</v>
      </c>
      <c r="B22" s="91"/>
      <c r="C22" s="91"/>
      <c r="D22" s="91"/>
      <c r="E22" s="91"/>
      <c r="F22" s="91"/>
      <c r="G22" s="91"/>
      <c r="H22" s="91"/>
      <c r="I22" s="6"/>
      <c r="J22" s="6"/>
      <c r="K22" s="6"/>
      <c r="L22" s="6"/>
      <c r="M22" s="6"/>
      <c r="N22" s="91"/>
      <c r="O22" s="91"/>
      <c r="P22" s="6"/>
      <c r="Q22" s="6"/>
      <c r="R22" s="6"/>
      <c r="S22" s="6"/>
      <c r="T22" s="6"/>
      <c r="U22" s="91"/>
      <c r="V22" s="91"/>
      <c r="W22" s="6"/>
      <c r="X22" s="6"/>
      <c r="Y22" s="6"/>
      <c r="Z22" s="6"/>
      <c r="AA22" s="6"/>
      <c r="AB22" s="91"/>
      <c r="AC22" s="91"/>
      <c r="AD22" s="6"/>
      <c r="AE22" s="6"/>
      <c r="AF22" s="6"/>
      <c r="AG22" s="47">
        <f t="shared" si="4"/>
        <v>0</v>
      </c>
      <c r="AH22" s="48"/>
    </row>
    <row r="23" spans="1:34" ht="14.5" customHeight="1" x14ac:dyDescent="0.25">
      <c r="A23" s="48" t="s">
        <v>38</v>
      </c>
      <c r="B23" s="2">
        <f>SUM(B15:B22)</f>
        <v>0</v>
      </c>
      <c r="C23" s="2">
        <f t="shared" ref="C23:AG23" si="5">SUM(C15:C22)</f>
        <v>0</v>
      </c>
      <c r="D23" s="2">
        <f t="shared" si="5"/>
        <v>0</v>
      </c>
      <c r="E23" s="2">
        <f t="shared" si="5"/>
        <v>0</v>
      </c>
      <c r="F23" s="2">
        <f t="shared" si="5"/>
        <v>0</v>
      </c>
      <c r="G23" s="2">
        <f t="shared" si="5"/>
        <v>0</v>
      </c>
      <c r="H23" s="2">
        <f t="shared" si="5"/>
        <v>0</v>
      </c>
      <c r="I23" s="2">
        <f t="shared" si="5"/>
        <v>0</v>
      </c>
      <c r="J23" s="2">
        <f t="shared" si="5"/>
        <v>0</v>
      </c>
      <c r="K23" s="47">
        <f t="shared" si="5"/>
        <v>0</v>
      </c>
      <c r="L23" s="47">
        <f t="shared" si="5"/>
        <v>0</v>
      </c>
      <c r="M23" s="47">
        <f t="shared" si="5"/>
        <v>0</v>
      </c>
      <c r="N23" s="47">
        <f t="shared" si="5"/>
        <v>0</v>
      </c>
      <c r="O23" s="47">
        <f t="shared" si="5"/>
        <v>0</v>
      </c>
      <c r="P23" s="47">
        <f t="shared" si="5"/>
        <v>0</v>
      </c>
      <c r="Q23" s="47">
        <f t="shared" si="5"/>
        <v>0</v>
      </c>
      <c r="R23" s="47">
        <f t="shared" si="5"/>
        <v>0</v>
      </c>
      <c r="S23" s="47">
        <f t="shared" si="5"/>
        <v>0</v>
      </c>
      <c r="T23" s="47">
        <f t="shared" si="5"/>
        <v>0</v>
      </c>
      <c r="U23" s="47">
        <f t="shared" si="5"/>
        <v>0</v>
      </c>
      <c r="V23" s="47">
        <f t="shared" si="5"/>
        <v>0</v>
      </c>
      <c r="W23" s="47">
        <f t="shared" si="5"/>
        <v>0</v>
      </c>
      <c r="X23" s="47">
        <f t="shared" si="5"/>
        <v>0</v>
      </c>
      <c r="Y23" s="47">
        <f t="shared" si="5"/>
        <v>0</v>
      </c>
      <c r="Z23" s="47">
        <f t="shared" si="5"/>
        <v>0</v>
      </c>
      <c r="AA23" s="47">
        <f t="shared" si="5"/>
        <v>0</v>
      </c>
      <c r="AB23" s="47">
        <f t="shared" si="5"/>
        <v>0</v>
      </c>
      <c r="AC23" s="47">
        <f t="shared" si="5"/>
        <v>0</v>
      </c>
      <c r="AD23" s="47">
        <f t="shared" si="5"/>
        <v>0</v>
      </c>
      <c r="AE23" s="47">
        <f t="shared" si="5"/>
        <v>0</v>
      </c>
      <c r="AF23" s="47">
        <f t="shared" si="5"/>
        <v>0</v>
      </c>
      <c r="AG23" s="47">
        <f t="shared" si="5"/>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7"/>
      <c r="C26" s="37"/>
      <c r="D26" s="37"/>
      <c r="E26" s="37"/>
      <c r="F26" s="37"/>
      <c r="G26" s="37"/>
      <c r="H26" s="37"/>
      <c r="I26" s="35"/>
      <c r="J26" s="35"/>
      <c r="K26" s="35"/>
      <c r="L26" s="35"/>
      <c r="M26" s="35"/>
      <c r="N26" s="37"/>
      <c r="O26" s="37"/>
      <c r="P26" s="35"/>
      <c r="Q26" s="35"/>
      <c r="R26" s="35"/>
      <c r="S26" s="35"/>
      <c r="T26" s="35"/>
      <c r="U26" s="37"/>
      <c r="V26" s="37"/>
      <c r="W26" s="35"/>
      <c r="X26" s="35"/>
      <c r="Y26" s="35"/>
      <c r="Z26" s="35"/>
      <c r="AA26" s="35"/>
      <c r="AB26" s="37"/>
      <c r="AC26" s="37"/>
      <c r="AD26" s="35"/>
      <c r="AE26" s="35"/>
      <c r="AF26" s="35"/>
      <c r="AG26" s="35">
        <f>SUM(B26:AF26)</f>
        <v>0</v>
      </c>
      <c r="AH26" s="48"/>
    </row>
    <row r="27" spans="1:34" ht="14.5" customHeight="1" x14ac:dyDescent="0.25">
      <c r="A27" s="31">
        <f>Information!H12</f>
        <v>2</v>
      </c>
      <c r="B27" s="37"/>
      <c r="C27" s="37"/>
      <c r="D27" s="37"/>
      <c r="E27" s="37"/>
      <c r="F27" s="37"/>
      <c r="G27" s="37"/>
      <c r="H27" s="37"/>
      <c r="I27" s="35"/>
      <c r="J27" s="35"/>
      <c r="K27" s="35"/>
      <c r="L27" s="35"/>
      <c r="M27" s="35"/>
      <c r="N27" s="37"/>
      <c r="O27" s="37"/>
      <c r="P27" s="35"/>
      <c r="Q27" s="35"/>
      <c r="R27" s="35"/>
      <c r="S27" s="35"/>
      <c r="T27" s="35"/>
      <c r="U27" s="37"/>
      <c r="V27" s="37"/>
      <c r="W27" s="35"/>
      <c r="X27" s="35"/>
      <c r="Y27" s="35"/>
      <c r="Z27" s="35"/>
      <c r="AA27" s="35"/>
      <c r="AB27" s="37"/>
      <c r="AC27" s="37"/>
      <c r="AD27" s="35"/>
      <c r="AE27" s="35"/>
      <c r="AF27" s="35"/>
      <c r="AG27" s="35">
        <f>SUM(B27:AF27)</f>
        <v>0</v>
      </c>
      <c r="AH27" s="48"/>
    </row>
    <row r="28" spans="1:34" ht="14.5" customHeight="1" x14ac:dyDescent="0.25">
      <c r="A28" s="31">
        <f>Information!H13</f>
        <v>3</v>
      </c>
      <c r="B28" s="37"/>
      <c r="C28" s="37"/>
      <c r="D28" s="37"/>
      <c r="E28" s="37"/>
      <c r="F28" s="37"/>
      <c r="G28" s="37"/>
      <c r="H28" s="37"/>
      <c r="I28" s="35"/>
      <c r="J28" s="35"/>
      <c r="K28" s="35"/>
      <c r="L28" s="35"/>
      <c r="M28" s="35"/>
      <c r="N28" s="37"/>
      <c r="O28" s="37"/>
      <c r="P28" s="35"/>
      <c r="Q28" s="35"/>
      <c r="R28" s="35"/>
      <c r="S28" s="35"/>
      <c r="T28" s="35"/>
      <c r="U28" s="37"/>
      <c r="V28" s="37"/>
      <c r="W28" s="35"/>
      <c r="X28" s="35"/>
      <c r="Y28" s="35"/>
      <c r="Z28" s="35"/>
      <c r="AA28" s="35"/>
      <c r="AB28" s="37"/>
      <c r="AC28" s="37"/>
      <c r="AD28" s="35"/>
      <c r="AE28" s="35"/>
      <c r="AF28" s="35"/>
      <c r="AG28" s="35">
        <f t="shared" ref="AG28:AG44" si="6">SUM(B28:AF28)</f>
        <v>0</v>
      </c>
      <c r="AH28" s="48"/>
    </row>
    <row r="29" spans="1:34" ht="14.5" customHeight="1" x14ac:dyDescent="0.25">
      <c r="A29" s="31">
        <f>Information!H14</f>
        <v>4</v>
      </c>
      <c r="B29" s="37"/>
      <c r="C29" s="37"/>
      <c r="D29" s="37"/>
      <c r="E29" s="37"/>
      <c r="F29" s="37"/>
      <c r="G29" s="37"/>
      <c r="H29" s="37"/>
      <c r="I29" s="35"/>
      <c r="J29" s="35"/>
      <c r="K29" s="35"/>
      <c r="L29" s="35"/>
      <c r="M29" s="35"/>
      <c r="N29" s="37"/>
      <c r="O29" s="37"/>
      <c r="P29" s="35"/>
      <c r="Q29" s="35"/>
      <c r="R29" s="35"/>
      <c r="S29" s="35"/>
      <c r="T29" s="35"/>
      <c r="U29" s="37"/>
      <c r="V29" s="37"/>
      <c r="W29" s="35"/>
      <c r="X29" s="35"/>
      <c r="Y29" s="35"/>
      <c r="Z29" s="35"/>
      <c r="AA29" s="35"/>
      <c r="AB29" s="37"/>
      <c r="AC29" s="37"/>
      <c r="AD29" s="35"/>
      <c r="AE29" s="35"/>
      <c r="AF29" s="35"/>
      <c r="AG29" s="35">
        <f t="shared" si="6"/>
        <v>0</v>
      </c>
      <c r="AH29" s="48"/>
    </row>
    <row r="30" spans="1:34" ht="14.5" customHeight="1" x14ac:dyDescent="0.25">
      <c r="A30" s="31">
        <f>Information!H15</f>
        <v>5</v>
      </c>
      <c r="B30" s="37"/>
      <c r="C30" s="37"/>
      <c r="D30" s="37"/>
      <c r="E30" s="37"/>
      <c r="F30" s="37"/>
      <c r="G30" s="37"/>
      <c r="H30" s="37"/>
      <c r="I30" s="35"/>
      <c r="J30" s="35"/>
      <c r="K30" s="35"/>
      <c r="L30" s="35"/>
      <c r="M30" s="35"/>
      <c r="N30" s="37"/>
      <c r="O30" s="37"/>
      <c r="P30" s="35"/>
      <c r="Q30" s="35"/>
      <c r="R30" s="35"/>
      <c r="S30" s="35"/>
      <c r="T30" s="35"/>
      <c r="U30" s="37"/>
      <c r="V30" s="37"/>
      <c r="W30" s="35"/>
      <c r="X30" s="35"/>
      <c r="Y30" s="35"/>
      <c r="Z30" s="35"/>
      <c r="AA30" s="35"/>
      <c r="AB30" s="37"/>
      <c r="AC30" s="37"/>
      <c r="AD30" s="35"/>
      <c r="AE30" s="35"/>
      <c r="AF30" s="35"/>
      <c r="AG30" s="35">
        <f t="shared" si="6"/>
        <v>0</v>
      </c>
      <c r="AH30" s="48"/>
    </row>
    <row r="31" spans="1:34" ht="14.5" customHeight="1" x14ac:dyDescent="0.25">
      <c r="A31" s="31">
        <f>Information!H16</f>
        <v>6</v>
      </c>
      <c r="B31" s="37"/>
      <c r="C31" s="37"/>
      <c r="D31" s="37"/>
      <c r="E31" s="37"/>
      <c r="F31" s="37"/>
      <c r="G31" s="37"/>
      <c r="H31" s="37"/>
      <c r="I31" s="35"/>
      <c r="J31" s="35"/>
      <c r="K31" s="35"/>
      <c r="L31" s="35"/>
      <c r="M31" s="35"/>
      <c r="N31" s="37"/>
      <c r="O31" s="37"/>
      <c r="P31" s="35"/>
      <c r="Q31" s="35"/>
      <c r="R31" s="35"/>
      <c r="S31" s="35"/>
      <c r="T31" s="35"/>
      <c r="U31" s="37"/>
      <c r="V31" s="37"/>
      <c r="W31" s="35"/>
      <c r="X31" s="35"/>
      <c r="Y31" s="35"/>
      <c r="Z31" s="35"/>
      <c r="AA31" s="35"/>
      <c r="AB31" s="37"/>
      <c r="AC31" s="37"/>
      <c r="AD31" s="35"/>
      <c r="AE31" s="35"/>
      <c r="AF31" s="35"/>
      <c r="AG31" s="35">
        <f t="shared" si="6"/>
        <v>0</v>
      </c>
      <c r="AH31" s="48"/>
    </row>
    <row r="32" spans="1:34" ht="14.5" customHeight="1" x14ac:dyDescent="0.25">
      <c r="A32" s="31">
        <f>Information!H17</f>
        <v>7</v>
      </c>
      <c r="B32" s="37"/>
      <c r="C32" s="37"/>
      <c r="D32" s="37"/>
      <c r="E32" s="37"/>
      <c r="F32" s="37"/>
      <c r="G32" s="37"/>
      <c r="H32" s="37"/>
      <c r="I32" s="35"/>
      <c r="J32" s="35"/>
      <c r="K32" s="35"/>
      <c r="L32" s="35"/>
      <c r="M32" s="35"/>
      <c r="N32" s="37"/>
      <c r="O32" s="37"/>
      <c r="P32" s="35"/>
      <c r="Q32" s="35"/>
      <c r="R32" s="35"/>
      <c r="S32" s="35"/>
      <c r="T32" s="35"/>
      <c r="U32" s="37"/>
      <c r="V32" s="37"/>
      <c r="W32" s="35"/>
      <c r="X32" s="35"/>
      <c r="Y32" s="35"/>
      <c r="Z32" s="35"/>
      <c r="AA32" s="35"/>
      <c r="AB32" s="37"/>
      <c r="AC32" s="37"/>
      <c r="AD32" s="35"/>
      <c r="AE32" s="35"/>
      <c r="AF32" s="35"/>
      <c r="AG32" s="35">
        <f t="shared" ref="AG32" si="7">SUM(B32:AF32)</f>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
      <c r="C34" s="3"/>
      <c r="D34" s="3"/>
      <c r="E34" s="105"/>
      <c r="F34" s="3"/>
      <c r="G34" s="3"/>
      <c r="H34" s="3"/>
      <c r="I34" s="34"/>
      <c r="J34" s="34"/>
      <c r="K34" s="34"/>
      <c r="L34" s="34"/>
      <c r="M34" s="34"/>
      <c r="N34" s="3"/>
      <c r="O34" s="3"/>
      <c r="P34" s="34"/>
      <c r="Q34" s="34"/>
      <c r="R34" s="34"/>
      <c r="S34" s="34"/>
      <c r="T34" s="34"/>
      <c r="U34" s="3"/>
      <c r="V34" s="3"/>
      <c r="W34" s="34"/>
      <c r="X34" s="34"/>
      <c r="Y34" s="34"/>
      <c r="Z34" s="34"/>
      <c r="AA34" s="34"/>
      <c r="AB34" s="3"/>
      <c r="AC34" s="3"/>
      <c r="AD34" s="34"/>
      <c r="AE34" s="34"/>
      <c r="AF34" s="34"/>
      <c r="AG34" s="34">
        <f t="shared" si="6"/>
        <v>0</v>
      </c>
      <c r="AH34" s="48"/>
    </row>
    <row r="35" spans="1:34" ht="14.5" customHeight="1" x14ac:dyDescent="0.25">
      <c r="A35" s="31">
        <f>Information!H22</f>
        <v>2</v>
      </c>
      <c r="B35" s="3"/>
      <c r="C35" s="3"/>
      <c r="D35" s="3"/>
      <c r="E35" s="3"/>
      <c r="F35" s="3"/>
      <c r="G35" s="3"/>
      <c r="H35" s="3"/>
      <c r="I35" s="34"/>
      <c r="J35" s="34"/>
      <c r="K35" s="34"/>
      <c r="L35" s="34"/>
      <c r="M35" s="34"/>
      <c r="N35" s="3"/>
      <c r="O35" s="3"/>
      <c r="P35" s="34"/>
      <c r="Q35" s="34"/>
      <c r="R35" s="34"/>
      <c r="S35" s="34"/>
      <c r="T35" s="34"/>
      <c r="U35" s="3"/>
      <c r="V35" s="3"/>
      <c r="W35" s="34"/>
      <c r="X35" s="34"/>
      <c r="Y35" s="34"/>
      <c r="Z35" s="34"/>
      <c r="AA35" s="34"/>
      <c r="AB35" s="3"/>
      <c r="AC35" s="3"/>
      <c r="AD35" s="34"/>
      <c r="AE35" s="34"/>
      <c r="AF35" s="34"/>
      <c r="AG35" s="34">
        <f t="shared" si="6"/>
        <v>0</v>
      </c>
      <c r="AH35" s="48"/>
    </row>
    <row r="36" spans="1:34" ht="14.5" customHeight="1" x14ac:dyDescent="0.25">
      <c r="A36" s="31">
        <f>Information!H23</f>
        <v>3</v>
      </c>
      <c r="B36" s="3"/>
      <c r="C36" s="3"/>
      <c r="D36" s="3"/>
      <c r="E36" s="3"/>
      <c r="F36" s="3"/>
      <c r="G36" s="3"/>
      <c r="H36" s="3"/>
      <c r="I36" s="34"/>
      <c r="J36" s="34"/>
      <c r="K36" s="34"/>
      <c r="L36" s="34"/>
      <c r="M36" s="34"/>
      <c r="N36" s="3"/>
      <c r="O36" s="3"/>
      <c r="P36" s="34"/>
      <c r="Q36" s="34"/>
      <c r="R36" s="34"/>
      <c r="S36" s="34"/>
      <c r="T36" s="34"/>
      <c r="U36" s="3"/>
      <c r="V36" s="3"/>
      <c r="W36" s="34"/>
      <c r="X36" s="34"/>
      <c r="Y36" s="34"/>
      <c r="Z36" s="34"/>
      <c r="AA36" s="34"/>
      <c r="AB36" s="3"/>
      <c r="AC36" s="3"/>
      <c r="AD36" s="34"/>
      <c r="AE36" s="34"/>
      <c r="AF36" s="34"/>
      <c r="AG36" s="34">
        <f t="shared" si="6"/>
        <v>0</v>
      </c>
      <c r="AH36" s="48"/>
    </row>
    <row r="37" spans="1:34" ht="14.5" customHeight="1" x14ac:dyDescent="0.25">
      <c r="A37" s="31">
        <f>Information!H24</f>
        <v>4</v>
      </c>
      <c r="B37" s="112"/>
      <c r="C37" s="3"/>
      <c r="D37" s="3"/>
      <c r="E37" s="3"/>
      <c r="F37" s="3"/>
      <c r="G37" s="3"/>
      <c r="H37" s="3"/>
      <c r="I37" s="34"/>
      <c r="J37" s="34"/>
      <c r="K37" s="34"/>
      <c r="L37" s="34"/>
      <c r="M37" s="34"/>
      <c r="N37" s="3"/>
      <c r="O37" s="3"/>
      <c r="P37" s="34"/>
      <c r="Q37" s="34"/>
      <c r="R37" s="34"/>
      <c r="S37" s="34"/>
      <c r="T37" s="34"/>
      <c r="U37" s="3"/>
      <c r="V37" s="3"/>
      <c r="W37" s="34"/>
      <c r="X37" s="34"/>
      <c r="Y37" s="34"/>
      <c r="Z37" s="34"/>
      <c r="AA37" s="34"/>
      <c r="AB37" s="3"/>
      <c r="AC37" s="3"/>
      <c r="AD37" s="34"/>
      <c r="AE37" s="34"/>
      <c r="AF37" s="34"/>
      <c r="AG37" s="34">
        <f t="shared" si="6"/>
        <v>0</v>
      </c>
      <c r="AH37" s="48"/>
    </row>
    <row r="38" spans="1:34" ht="14.5" customHeight="1" x14ac:dyDescent="0.25">
      <c r="A38" s="31">
        <f>Information!H25</f>
        <v>5</v>
      </c>
      <c r="B38" s="3"/>
      <c r="C38" s="3"/>
      <c r="D38" s="3"/>
      <c r="E38" s="3"/>
      <c r="F38" s="3"/>
      <c r="G38" s="3"/>
      <c r="H38" s="3"/>
      <c r="I38" s="34"/>
      <c r="J38" s="34"/>
      <c r="K38" s="34"/>
      <c r="L38" s="34"/>
      <c r="M38" s="34"/>
      <c r="N38" s="3"/>
      <c r="O38" s="3"/>
      <c r="P38" s="34"/>
      <c r="Q38" s="34"/>
      <c r="R38" s="34"/>
      <c r="S38" s="34"/>
      <c r="T38" s="34"/>
      <c r="U38" s="3"/>
      <c r="V38" s="3"/>
      <c r="W38" s="34"/>
      <c r="X38" s="34"/>
      <c r="Y38" s="34"/>
      <c r="Z38" s="34"/>
      <c r="AA38" s="34"/>
      <c r="AB38" s="3"/>
      <c r="AC38" s="3"/>
      <c r="AD38" s="34"/>
      <c r="AE38" s="34"/>
      <c r="AF38" s="34"/>
      <c r="AG38" s="34">
        <f t="shared" si="6"/>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8"/>
      <c r="C40" s="38"/>
      <c r="D40" s="38"/>
      <c r="E40" s="38"/>
      <c r="F40" s="38"/>
      <c r="G40" s="38"/>
      <c r="H40" s="38"/>
      <c r="I40" s="33"/>
      <c r="J40" s="33"/>
      <c r="K40" s="33"/>
      <c r="L40" s="33"/>
      <c r="M40" s="33"/>
      <c r="N40" s="38"/>
      <c r="O40" s="38"/>
      <c r="P40" s="33"/>
      <c r="Q40" s="33"/>
      <c r="R40" s="33"/>
      <c r="S40" s="33"/>
      <c r="T40" s="33"/>
      <c r="U40" s="38"/>
      <c r="V40" s="38"/>
      <c r="W40" s="33"/>
      <c r="X40" s="33"/>
      <c r="Y40" s="33"/>
      <c r="Z40" s="33"/>
      <c r="AA40" s="33"/>
      <c r="AB40" s="38"/>
      <c r="AC40" s="38"/>
      <c r="AD40" s="33"/>
      <c r="AE40" s="33"/>
      <c r="AF40" s="33"/>
      <c r="AG40" s="33">
        <f>SUM(B40:AF40)</f>
        <v>0</v>
      </c>
      <c r="AH40" s="48"/>
    </row>
    <row r="41" spans="1:34" ht="14.5" customHeight="1" x14ac:dyDescent="0.25">
      <c r="A41" s="31">
        <f>Information!H30</f>
        <v>2</v>
      </c>
      <c r="B41" s="38"/>
      <c r="C41" s="38"/>
      <c r="D41" s="38"/>
      <c r="E41" s="38"/>
      <c r="F41" s="38"/>
      <c r="G41" s="38"/>
      <c r="H41" s="38"/>
      <c r="I41" s="33"/>
      <c r="J41" s="33"/>
      <c r="K41" s="33"/>
      <c r="L41" s="33"/>
      <c r="M41" s="33"/>
      <c r="N41" s="38"/>
      <c r="O41" s="38"/>
      <c r="P41" s="33"/>
      <c r="Q41" s="33"/>
      <c r="R41" s="33"/>
      <c r="S41" s="33"/>
      <c r="T41" s="33"/>
      <c r="U41" s="38"/>
      <c r="V41" s="38"/>
      <c r="W41" s="33"/>
      <c r="X41" s="33"/>
      <c r="Y41" s="33"/>
      <c r="Z41" s="33"/>
      <c r="AA41" s="33"/>
      <c r="AB41" s="38"/>
      <c r="AC41" s="38"/>
      <c r="AD41" s="33"/>
      <c r="AE41" s="33"/>
      <c r="AF41" s="33"/>
      <c r="AG41" s="33">
        <f t="shared" si="6"/>
        <v>0</v>
      </c>
      <c r="AH41" s="48"/>
    </row>
    <row r="42" spans="1:34" ht="14.5" customHeight="1" x14ac:dyDescent="0.25">
      <c r="A42" s="31">
        <f>Information!H31</f>
        <v>3</v>
      </c>
      <c r="B42" s="38"/>
      <c r="C42" s="38"/>
      <c r="D42" s="38"/>
      <c r="E42" s="38"/>
      <c r="F42" s="38"/>
      <c r="G42" s="38"/>
      <c r="H42" s="38"/>
      <c r="I42" s="33"/>
      <c r="J42" s="33"/>
      <c r="K42" s="33"/>
      <c r="L42" s="33"/>
      <c r="M42" s="33"/>
      <c r="N42" s="38"/>
      <c r="O42" s="38"/>
      <c r="P42" s="33"/>
      <c r="Q42" s="33"/>
      <c r="R42" s="33"/>
      <c r="S42" s="33"/>
      <c r="T42" s="33"/>
      <c r="U42" s="38"/>
      <c r="V42" s="38"/>
      <c r="W42" s="33"/>
      <c r="X42" s="33"/>
      <c r="Y42" s="33"/>
      <c r="Z42" s="33"/>
      <c r="AA42" s="33"/>
      <c r="AB42" s="38"/>
      <c r="AC42" s="38"/>
      <c r="AD42" s="33"/>
      <c r="AE42" s="33"/>
      <c r="AF42" s="33"/>
      <c r="AG42" s="33">
        <f t="shared" si="6"/>
        <v>0</v>
      </c>
      <c r="AH42" s="48"/>
    </row>
    <row r="43" spans="1:34" ht="14.5" customHeight="1" x14ac:dyDescent="0.25">
      <c r="A43" s="31">
        <f>Information!H32</f>
        <v>4</v>
      </c>
      <c r="B43" s="38"/>
      <c r="C43" s="38"/>
      <c r="D43" s="38"/>
      <c r="E43" s="38"/>
      <c r="F43" s="38"/>
      <c r="G43" s="38"/>
      <c r="H43" s="38"/>
      <c r="I43" s="33"/>
      <c r="J43" s="33"/>
      <c r="K43" s="33"/>
      <c r="L43" s="33"/>
      <c r="M43" s="33"/>
      <c r="N43" s="38"/>
      <c r="O43" s="38"/>
      <c r="P43" s="33"/>
      <c r="Q43" s="33"/>
      <c r="R43" s="33"/>
      <c r="S43" s="33"/>
      <c r="T43" s="33"/>
      <c r="U43" s="38"/>
      <c r="V43" s="38"/>
      <c r="W43" s="33"/>
      <c r="X43" s="33"/>
      <c r="Y43" s="33"/>
      <c r="Z43" s="33"/>
      <c r="AA43" s="33"/>
      <c r="AB43" s="38"/>
      <c r="AC43" s="38"/>
      <c r="AD43" s="33"/>
      <c r="AE43" s="33"/>
      <c r="AF43" s="33"/>
      <c r="AG43" s="33">
        <f t="shared" si="6"/>
        <v>0</v>
      </c>
      <c r="AH43" s="48"/>
    </row>
    <row r="44" spans="1:34" ht="14.5" customHeight="1" x14ac:dyDescent="0.25">
      <c r="A44" s="31">
        <f>Information!H33</f>
        <v>5</v>
      </c>
      <c r="B44" s="38"/>
      <c r="C44" s="38"/>
      <c r="D44" s="38"/>
      <c r="E44" s="38"/>
      <c r="F44" s="38"/>
      <c r="G44" s="38"/>
      <c r="H44" s="38"/>
      <c r="I44" s="33"/>
      <c r="J44" s="33"/>
      <c r="K44" s="33"/>
      <c r="L44" s="33"/>
      <c r="M44" s="33"/>
      <c r="N44" s="38"/>
      <c r="O44" s="38"/>
      <c r="P44" s="33"/>
      <c r="Q44" s="33"/>
      <c r="R44" s="33"/>
      <c r="S44" s="33"/>
      <c r="T44" s="33"/>
      <c r="U44" s="38"/>
      <c r="V44" s="38"/>
      <c r="W44" s="33"/>
      <c r="X44" s="33"/>
      <c r="Y44" s="33"/>
      <c r="Z44" s="33"/>
      <c r="AA44" s="33"/>
      <c r="AB44" s="38"/>
      <c r="AC44" s="38"/>
      <c r="AD44" s="33"/>
      <c r="AE44" s="33"/>
      <c r="AF44" s="33"/>
      <c r="AG44" s="33">
        <f t="shared" si="6"/>
        <v>0</v>
      </c>
      <c r="AH44" s="48"/>
    </row>
    <row r="45" spans="1:34" ht="14.5" customHeight="1" x14ac:dyDescent="0.25">
      <c r="A45" s="83" t="s">
        <v>38</v>
      </c>
      <c r="B45" s="6">
        <f t="shared" ref="B45:AF45" si="8">SUM(B26:B44)</f>
        <v>0</v>
      </c>
      <c r="C45" s="6">
        <f t="shared" si="8"/>
        <v>0</v>
      </c>
      <c r="D45" s="6">
        <f t="shared" si="8"/>
        <v>0</v>
      </c>
      <c r="E45" s="6">
        <f t="shared" si="8"/>
        <v>0</v>
      </c>
      <c r="F45" s="6">
        <f t="shared" si="8"/>
        <v>0</v>
      </c>
      <c r="G45" s="6">
        <f t="shared" si="8"/>
        <v>0</v>
      </c>
      <c r="H45" s="6">
        <f t="shared" si="8"/>
        <v>0</v>
      </c>
      <c r="I45" s="6">
        <f t="shared" si="8"/>
        <v>0</v>
      </c>
      <c r="J45" s="6">
        <f t="shared" si="8"/>
        <v>0</v>
      </c>
      <c r="K45" s="6">
        <f t="shared" si="8"/>
        <v>0</v>
      </c>
      <c r="L45" s="6">
        <f t="shared" si="8"/>
        <v>0</v>
      </c>
      <c r="M45" s="6">
        <f t="shared" si="8"/>
        <v>0</v>
      </c>
      <c r="N45" s="6">
        <f t="shared" si="8"/>
        <v>0</v>
      </c>
      <c r="O45" s="6">
        <f t="shared" si="8"/>
        <v>0</v>
      </c>
      <c r="P45" s="6">
        <f t="shared" si="8"/>
        <v>0</v>
      </c>
      <c r="Q45" s="6">
        <f t="shared" si="8"/>
        <v>0</v>
      </c>
      <c r="R45" s="6">
        <f t="shared" si="8"/>
        <v>0</v>
      </c>
      <c r="S45" s="6">
        <f t="shared" si="8"/>
        <v>0</v>
      </c>
      <c r="T45" s="6">
        <f t="shared" si="8"/>
        <v>0</v>
      </c>
      <c r="U45" s="6">
        <f t="shared" si="8"/>
        <v>0</v>
      </c>
      <c r="V45" s="6">
        <f t="shared" si="8"/>
        <v>0</v>
      </c>
      <c r="W45" s="6">
        <f t="shared" si="8"/>
        <v>0</v>
      </c>
      <c r="X45" s="6">
        <f t="shared" si="8"/>
        <v>0</v>
      </c>
      <c r="Y45" s="6">
        <f t="shared" si="8"/>
        <v>0</v>
      </c>
      <c r="Z45" s="6">
        <f t="shared" si="8"/>
        <v>0</v>
      </c>
      <c r="AA45" s="6">
        <f t="shared" si="8"/>
        <v>0</v>
      </c>
      <c r="AB45" s="6">
        <f t="shared" si="8"/>
        <v>0</v>
      </c>
      <c r="AC45" s="6">
        <f t="shared" si="8"/>
        <v>0</v>
      </c>
      <c r="AD45" s="6">
        <f t="shared" si="8"/>
        <v>0</v>
      </c>
      <c r="AE45" s="6">
        <f t="shared" si="8"/>
        <v>0</v>
      </c>
      <c r="AF45" s="6">
        <f t="shared" si="8"/>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91"/>
      <c r="C47" s="91"/>
      <c r="D47" s="91"/>
      <c r="E47" s="91"/>
      <c r="F47" s="91"/>
      <c r="G47" s="91"/>
      <c r="H47" s="91"/>
      <c r="I47" s="6"/>
      <c r="J47" s="6"/>
      <c r="K47" s="6"/>
      <c r="L47" s="6"/>
      <c r="M47" s="6"/>
      <c r="N47" s="91"/>
      <c r="O47" s="91"/>
      <c r="P47" s="6"/>
      <c r="Q47" s="6"/>
      <c r="R47" s="6"/>
      <c r="S47" s="6"/>
      <c r="T47" s="6"/>
      <c r="U47" s="91"/>
      <c r="V47" s="91"/>
      <c r="W47" s="6"/>
      <c r="X47" s="6"/>
      <c r="Y47" s="6"/>
      <c r="Z47" s="6"/>
      <c r="AA47" s="6"/>
      <c r="AB47" s="91"/>
      <c r="AC47" s="91"/>
      <c r="AD47" s="6"/>
      <c r="AE47" s="6"/>
      <c r="AF47" s="6"/>
      <c r="AG47" s="47">
        <f>SUM(B47:AF47)</f>
        <v>0</v>
      </c>
      <c r="AH47" s="48"/>
    </row>
    <row r="48" spans="1:34" ht="14.5" customHeight="1" x14ac:dyDescent="0.25">
      <c r="A48" s="47" t="s">
        <v>52</v>
      </c>
      <c r="B48" s="91"/>
      <c r="C48" s="91"/>
      <c r="D48" s="91"/>
      <c r="E48" s="91"/>
      <c r="F48" s="91"/>
      <c r="G48" s="91"/>
      <c r="H48" s="91"/>
      <c r="I48" s="6"/>
      <c r="J48" s="6"/>
      <c r="K48" s="6"/>
      <c r="L48" s="6"/>
      <c r="M48" s="6"/>
      <c r="N48" s="91"/>
      <c r="O48" s="91"/>
      <c r="P48" s="6"/>
      <c r="Q48" s="6"/>
      <c r="R48" s="6"/>
      <c r="S48" s="6"/>
      <c r="T48" s="6"/>
      <c r="U48" s="91"/>
      <c r="V48" s="91"/>
      <c r="W48" s="6"/>
      <c r="X48" s="6"/>
      <c r="Y48" s="6"/>
      <c r="Z48" s="6"/>
      <c r="AA48" s="6"/>
      <c r="AB48" s="91"/>
      <c r="AC48" s="91"/>
      <c r="AD48" s="6"/>
      <c r="AE48" s="6"/>
      <c r="AF48" s="6"/>
      <c r="AG48" s="47">
        <f>SUM(B48:AF48)</f>
        <v>0</v>
      </c>
      <c r="AH48" s="48"/>
    </row>
    <row r="49" spans="1:34" ht="14.5" customHeight="1" x14ac:dyDescent="0.25">
      <c r="A49" s="47" t="s">
        <v>53</v>
      </c>
      <c r="B49" s="91"/>
      <c r="C49" s="91"/>
      <c r="D49" s="91"/>
      <c r="E49" s="91"/>
      <c r="F49" s="91"/>
      <c r="G49" s="91"/>
      <c r="H49" s="91"/>
      <c r="I49" s="6"/>
      <c r="J49" s="6"/>
      <c r="K49" s="6"/>
      <c r="L49" s="6"/>
      <c r="M49" s="6"/>
      <c r="N49" s="91"/>
      <c r="O49" s="91"/>
      <c r="P49" s="6"/>
      <c r="Q49" s="6"/>
      <c r="R49" s="6"/>
      <c r="S49" s="6"/>
      <c r="T49" s="6"/>
      <c r="U49" s="91"/>
      <c r="V49" s="91"/>
      <c r="W49" s="6"/>
      <c r="X49" s="6"/>
      <c r="Y49" s="6"/>
      <c r="Z49" s="6"/>
      <c r="AA49" s="6"/>
      <c r="AB49" s="91"/>
      <c r="AC49" s="91"/>
      <c r="AD49" s="6"/>
      <c r="AE49" s="6"/>
      <c r="AF49" s="6"/>
      <c r="AG49" s="47">
        <f>SUM(B49:AF49)</f>
        <v>0</v>
      </c>
      <c r="AH49" s="48"/>
    </row>
    <row r="50" spans="1:34" ht="14.5" customHeight="1" x14ac:dyDescent="0.25">
      <c r="A50" s="47" t="s">
        <v>54</v>
      </c>
      <c r="B50" s="91"/>
      <c r="C50" s="91"/>
      <c r="D50" s="91"/>
      <c r="E50" s="91"/>
      <c r="F50" s="91"/>
      <c r="G50" s="91"/>
      <c r="H50" s="91"/>
      <c r="I50" s="6"/>
      <c r="J50" s="6"/>
      <c r="K50" s="6"/>
      <c r="L50" s="6"/>
      <c r="M50" s="6"/>
      <c r="N50" s="91"/>
      <c r="O50" s="91"/>
      <c r="P50" s="6"/>
      <c r="Q50" s="6"/>
      <c r="R50" s="6"/>
      <c r="S50" s="6"/>
      <c r="T50" s="6"/>
      <c r="U50" s="91"/>
      <c r="V50" s="91"/>
      <c r="W50" s="6"/>
      <c r="X50" s="6"/>
      <c r="Y50" s="6"/>
      <c r="Z50" s="6"/>
      <c r="AA50" s="6"/>
      <c r="AB50" s="91"/>
      <c r="AC50" s="91"/>
      <c r="AD50" s="6"/>
      <c r="AE50" s="6"/>
      <c r="AF50" s="6"/>
      <c r="AG50" s="47">
        <f>SUM(B50:AF50)</f>
        <v>0</v>
      </c>
      <c r="AH50" s="48"/>
    </row>
    <row r="51" spans="1:34" ht="14.5" customHeight="1" x14ac:dyDescent="0.25">
      <c r="A51" s="48" t="s">
        <v>55</v>
      </c>
      <c r="B51" s="2">
        <f>SUM(B47:B50)</f>
        <v>0</v>
      </c>
      <c r="C51" s="2">
        <f t="shared" ref="C51:AF51" si="9">SUM(C47:C50)</f>
        <v>0</v>
      </c>
      <c r="D51" s="2">
        <f t="shared" si="9"/>
        <v>0</v>
      </c>
      <c r="E51" s="2">
        <f t="shared" si="9"/>
        <v>0</v>
      </c>
      <c r="F51" s="2">
        <f t="shared" si="9"/>
        <v>0</v>
      </c>
      <c r="G51" s="2">
        <f t="shared" si="9"/>
        <v>0</v>
      </c>
      <c r="H51" s="2">
        <f t="shared" si="9"/>
        <v>0</v>
      </c>
      <c r="I51" s="47">
        <f t="shared" si="9"/>
        <v>0</v>
      </c>
      <c r="J51" s="47">
        <f t="shared" si="9"/>
        <v>0</v>
      </c>
      <c r="K51" s="47">
        <f t="shared" si="9"/>
        <v>0</v>
      </c>
      <c r="L51" s="47">
        <f t="shared" si="9"/>
        <v>0</v>
      </c>
      <c r="M51" s="47">
        <f t="shared" si="9"/>
        <v>0</v>
      </c>
      <c r="N51" s="47">
        <f t="shared" si="9"/>
        <v>0</v>
      </c>
      <c r="O51" s="47">
        <f t="shared" si="9"/>
        <v>0</v>
      </c>
      <c r="P51" s="47">
        <f t="shared" si="9"/>
        <v>0</v>
      </c>
      <c r="Q51" s="47">
        <f t="shared" si="9"/>
        <v>0</v>
      </c>
      <c r="R51" s="47">
        <f t="shared" si="9"/>
        <v>0</v>
      </c>
      <c r="S51" s="47">
        <f t="shared" si="9"/>
        <v>0</v>
      </c>
      <c r="T51" s="47">
        <f t="shared" si="9"/>
        <v>0</v>
      </c>
      <c r="U51" s="2">
        <f t="shared" si="9"/>
        <v>0</v>
      </c>
      <c r="V51" s="2">
        <f t="shared" si="9"/>
        <v>0</v>
      </c>
      <c r="W51" s="47">
        <f t="shared" si="9"/>
        <v>0</v>
      </c>
      <c r="X51" s="47">
        <f t="shared" si="9"/>
        <v>0</v>
      </c>
      <c r="Y51" s="47">
        <f t="shared" si="9"/>
        <v>0</v>
      </c>
      <c r="Z51" s="47">
        <f t="shared" si="9"/>
        <v>0</v>
      </c>
      <c r="AA51" s="47">
        <f t="shared" si="9"/>
        <v>0</v>
      </c>
      <c r="AB51" s="2">
        <f t="shared" si="9"/>
        <v>0</v>
      </c>
      <c r="AC51" s="2">
        <f t="shared" si="9"/>
        <v>0</v>
      </c>
      <c r="AD51" s="47">
        <f t="shared" si="9"/>
        <v>0</v>
      </c>
      <c r="AE51" s="47">
        <f t="shared" si="9"/>
        <v>0</v>
      </c>
      <c r="AF51" s="47">
        <f t="shared" si="9"/>
        <v>0</v>
      </c>
      <c r="AG51" s="47">
        <f>SUM(B51:AF51)</f>
        <v>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2">
        <f t="shared" ref="B53:AF53" si="10">B23+B45</f>
        <v>0</v>
      </c>
      <c r="C53" s="2">
        <f t="shared" si="10"/>
        <v>0</v>
      </c>
      <c r="D53" s="2">
        <f t="shared" si="10"/>
        <v>0</v>
      </c>
      <c r="E53" s="2">
        <f t="shared" si="10"/>
        <v>0</v>
      </c>
      <c r="F53" s="2">
        <f t="shared" si="10"/>
        <v>0</v>
      </c>
      <c r="G53" s="2">
        <f t="shared" si="10"/>
        <v>0</v>
      </c>
      <c r="H53" s="2">
        <f t="shared" si="10"/>
        <v>0</v>
      </c>
      <c r="I53" s="47">
        <f t="shared" si="10"/>
        <v>0</v>
      </c>
      <c r="J53" s="47">
        <f t="shared" si="10"/>
        <v>0</v>
      </c>
      <c r="K53" s="47">
        <f t="shared" si="10"/>
        <v>0</v>
      </c>
      <c r="L53" s="47">
        <f t="shared" si="10"/>
        <v>0</v>
      </c>
      <c r="M53" s="47">
        <f t="shared" si="10"/>
        <v>0</v>
      </c>
      <c r="N53" s="47">
        <f t="shared" si="10"/>
        <v>0</v>
      </c>
      <c r="O53" s="47">
        <f t="shared" si="10"/>
        <v>0</v>
      </c>
      <c r="P53" s="47">
        <f t="shared" si="10"/>
        <v>0</v>
      </c>
      <c r="Q53" s="47">
        <f t="shared" si="10"/>
        <v>0</v>
      </c>
      <c r="R53" s="47">
        <f t="shared" si="10"/>
        <v>0</v>
      </c>
      <c r="S53" s="47">
        <f t="shared" si="10"/>
        <v>0</v>
      </c>
      <c r="T53" s="47">
        <f t="shared" si="10"/>
        <v>0</v>
      </c>
      <c r="U53" s="2">
        <f t="shared" si="10"/>
        <v>0</v>
      </c>
      <c r="V53" s="2">
        <f t="shared" si="10"/>
        <v>0</v>
      </c>
      <c r="W53" s="47">
        <f t="shared" si="10"/>
        <v>0</v>
      </c>
      <c r="X53" s="47">
        <f t="shared" si="10"/>
        <v>0</v>
      </c>
      <c r="Y53" s="47">
        <f t="shared" si="10"/>
        <v>0</v>
      </c>
      <c r="Z53" s="47">
        <f t="shared" si="10"/>
        <v>0</v>
      </c>
      <c r="AA53" s="47">
        <f t="shared" si="10"/>
        <v>0</v>
      </c>
      <c r="AB53" s="2">
        <f t="shared" si="10"/>
        <v>0</v>
      </c>
      <c r="AC53" s="2">
        <f t="shared" si="10"/>
        <v>0</v>
      </c>
      <c r="AD53" s="47">
        <f t="shared" si="10"/>
        <v>0</v>
      </c>
      <c r="AE53" s="47">
        <f t="shared" si="10"/>
        <v>0</v>
      </c>
      <c r="AF53" s="47">
        <f t="shared" si="10"/>
        <v>0</v>
      </c>
      <c r="AG53" s="96">
        <f>SUM(B53:AF53)</f>
        <v>0</v>
      </c>
      <c r="AH53" s="48"/>
    </row>
    <row r="54" spans="1:34" ht="14.5" customHeight="1" x14ac:dyDescent="0.3">
      <c r="A54" s="45"/>
      <c r="B54"/>
      <c r="C54"/>
      <c r="D54"/>
      <c r="E54"/>
      <c r="F54"/>
      <c r="G54"/>
      <c r="H54"/>
      <c r="I54"/>
      <c r="J54"/>
      <c r="N54"/>
      <c r="O54"/>
      <c r="U54"/>
      <c r="V54"/>
      <c r="AB54"/>
      <c r="AC54"/>
      <c r="AG54" s="46"/>
      <c r="AH54" s="45"/>
    </row>
    <row r="55" spans="1:34" ht="13" x14ac:dyDescent="0.3">
      <c r="AB55" s="55"/>
      <c r="AC55" s="46"/>
      <c r="AE55" s="45"/>
    </row>
    <row r="56" spans="1:34" s="97" customFormat="1" ht="15.75" customHeight="1" x14ac:dyDescent="0.35">
      <c r="A56" s="137" t="str">
        <f>CONCATENATE("Title of the Action (Acronym) - ",IF(AG25&gt;0,A25,""),IF(AG33&gt;0,CONCATENATE(" / ",A33),""),IF(AG39&gt;0,CONCATENATE("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",IF(AG25&gt;0,Information!H9,""),IF(AG33&gt;0,CONCATENATE(" / ",Information!H19),""),IF(AG39&gt;0,CONCATENATE(" / ",Information!H27),""))</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27" t="s">
        <v>93</v>
      </c>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9"/>
    </row>
    <row r="60" spans="1:34" s="97" customFormat="1" ht="14.5" x14ac:dyDescent="0.35">
      <c r="A60" s="130"/>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9"/>
    </row>
    <row r="61" spans="1:34" s="97" customFormat="1" ht="14.5" x14ac:dyDescent="0.35">
      <c r="A61" s="131"/>
      <c r="B61" s="132"/>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c r="AF61" s="132"/>
      <c r="AG61" s="132"/>
      <c r="AH61" s="133"/>
    </row>
    <row r="62" spans="1:34" x14ac:dyDescent="0.25">
      <c r="AF62" s="56"/>
    </row>
    <row r="63" spans="1:34" x14ac:dyDescent="0.25">
      <c r="AF63" s="56"/>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1"/>
      <c r="AH65" s="101"/>
    </row>
    <row r="66" spans="1:34" s="97" customFormat="1" ht="14.5" x14ac:dyDescent="0.3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1"/>
      <c r="AH66" s="101"/>
    </row>
    <row r="67" spans="1:34" s="97" customFormat="1" ht="14.5" x14ac:dyDescent="0.35">
      <c r="A67" s="102" t="s">
        <v>58</v>
      </c>
      <c r="B67" s="103" t="s">
        <v>59</v>
      </c>
      <c r="C67" s="103"/>
      <c r="D67" s="103"/>
      <c r="E67" s="103"/>
      <c r="F67" s="103"/>
      <c r="G67" s="103"/>
      <c r="H67" s="103"/>
      <c r="I67" s="103"/>
      <c r="J67" s="100"/>
      <c r="K67" s="100"/>
      <c r="L67" s="102" t="s">
        <v>60</v>
      </c>
      <c r="M67" s="103"/>
      <c r="N67" s="103"/>
      <c r="O67" s="103"/>
      <c r="P67" s="103"/>
      <c r="Q67" s="103"/>
      <c r="R67" s="103"/>
      <c r="S67" s="103"/>
      <c r="T67" s="100"/>
      <c r="U67" s="100"/>
      <c r="V67" s="100"/>
      <c r="W67" s="100"/>
      <c r="X67" s="100"/>
      <c r="Y67" s="100"/>
      <c r="Z67" s="100"/>
      <c r="AA67" s="100"/>
      <c r="AB67" s="100"/>
      <c r="AC67" s="102"/>
      <c r="AD67" s="100"/>
      <c r="AE67" s="100"/>
      <c r="AF67" s="101"/>
      <c r="AG67" s="101"/>
      <c r="AH67" s="101"/>
    </row>
    <row r="68" spans="1:34" s="97" customFormat="1" ht="14.5" x14ac:dyDescent="0.35">
      <c r="A68" s="102" t="s">
        <v>61</v>
      </c>
      <c r="B68" s="134" t="str">
        <f>B7</f>
        <v>Drazen Draskovic</v>
      </c>
      <c r="C68" s="134"/>
      <c r="D68" s="134"/>
      <c r="E68" s="134"/>
      <c r="F68" s="134"/>
      <c r="G68" s="134"/>
      <c r="H68" s="134"/>
      <c r="I68" s="134"/>
      <c r="J68" s="100"/>
      <c r="K68" s="135" t="s">
        <v>62</v>
      </c>
      <c r="L68" s="135"/>
      <c r="M68" s="136" t="str">
        <f>Information!H40</f>
        <v>Prof. Milo Tomasevic</v>
      </c>
      <c r="N68" s="136"/>
      <c r="O68" s="136"/>
      <c r="P68" s="136"/>
      <c r="Q68" s="136"/>
      <c r="R68" s="136"/>
      <c r="S68" s="136"/>
      <c r="T68" s="100"/>
      <c r="U68" s="100"/>
      <c r="V68" s="100"/>
      <c r="W68" s="100"/>
      <c r="X68" s="100"/>
      <c r="Y68" s="100"/>
      <c r="Z68" s="100"/>
      <c r="AA68" s="100"/>
      <c r="AB68" s="100"/>
      <c r="AC68" s="102"/>
      <c r="AD68" s="100"/>
      <c r="AE68" s="100"/>
      <c r="AF68" s="101"/>
      <c r="AG68" s="101"/>
      <c r="AH68" s="101"/>
    </row>
    <row r="69" spans="1:34" s="97" customFormat="1" ht="14.5" x14ac:dyDescent="0.35">
      <c r="A69" s="102" t="s">
        <v>63</v>
      </c>
      <c r="B69" s="104">
        <f>AF12</f>
        <v>43131</v>
      </c>
      <c r="L69" s="102" t="s">
        <v>63</v>
      </c>
      <c r="M69" s="104">
        <f>B69</f>
        <v>43131</v>
      </c>
    </row>
    <row r="70" spans="1:34" x14ac:dyDescent="0.25">
      <c r="AF70" s="56"/>
    </row>
    <row r="71" spans="1:34" x14ac:dyDescent="0.25">
      <c r="AF71" s="56"/>
    </row>
    <row r="72" spans="1:34" x14ac:dyDescent="0.25">
      <c r="AF72" s="56"/>
    </row>
  </sheetData>
  <sheetProtection sheet="1" objects="1" scenarios="1"/>
  <customSheetViews>
    <customSheetView guid="{2A7FB83B-36E3-4DDE-B49A-613869312EAD}" scale="75" fitToPage="1" showRuler="0">
      <selection activeCell="F46" sqref="F46"/>
      <pageMargins left="0" right="0" top="0" bottom="0" header="0" footer="0"/>
      <pageSetup paperSize="9" scale="72" pageOrder="overThenDown" orientation="landscape" r:id="rId1"/>
      <headerFooter alignWithMargins="0"/>
    </customSheetView>
  </customSheetViews>
  <mergeCells count="10">
    <mergeCell ref="A59:AH61"/>
    <mergeCell ref="B68:I68"/>
    <mergeCell ref="K68:L68"/>
    <mergeCell ref="M68:S68"/>
    <mergeCell ref="A56:AH56"/>
    <mergeCell ref="B7:G7"/>
    <mergeCell ref="B25:AF25"/>
    <mergeCell ref="B33:AF33"/>
    <mergeCell ref="B39:AF39"/>
    <mergeCell ref="A57:AH57"/>
  </mergeCells>
  <phoneticPr fontId="2" type="noConversion"/>
  <conditionalFormatting sqref="B10:AF11">
    <cfRule type="cellIs" dxfId="48" priority="1" operator="greaterThan">
      <formula>0</formula>
    </cfRule>
  </conditionalFormatting>
  <conditionalFormatting sqref="B13:AF13">
    <cfRule type="cellIs" dxfId="47" priority="11" operator="equal">
      <formula>"Sun"</formula>
    </cfRule>
    <cfRule type="cellIs" dxfId="46" priority="12" operator="equal">
      <formula>"Sat"</formula>
    </cfRule>
  </conditionalFormatting>
  <conditionalFormatting sqref="B53:AF54">
    <cfRule type="cellIs" dxfId="45" priority="6" operator="greaterThan">
      <formula>"7.5"</formula>
    </cfRule>
  </conditionalFormatting>
  <pageMargins left="0.78740157480314965" right="0.78740157480314965" top="0.39370078740157483" bottom="0.98425196850393704" header="0.51181102362204722" footer="0.51181102362204722"/>
  <pageSetup paperSize="9" scale="31" pageOrder="overThenDown" orientation="landscape" r:id="rId2"/>
  <headerFooter alignWithMargins="0"/>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73"/>
  <sheetViews>
    <sheetView zoomScale="60" zoomScaleNormal="60" workbookViewId="0">
      <pane xSplit="1" ySplit="14" topLeftCell="U30" activePane="bottomRight" state="frozen"/>
      <selection activeCell="H52" sqref="H52:I52"/>
      <selection pane="topRight" activeCell="H52" sqref="H52:I52"/>
      <selection pane="bottomLeft" activeCell="H52" sqref="H52:I52"/>
      <selection pane="bottomRight" activeCell="B16" sqref="B16:C18"/>
    </sheetView>
  </sheetViews>
  <sheetFormatPr defaultColWidth="11.453125" defaultRowHeight="12.5" x14ac:dyDescent="0.25"/>
  <cols>
    <col min="1" max="1" width="31.1796875" style="26" customWidth="1"/>
    <col min="2" max="2" width="9.1796875" style="26" customWidth="1"/>
    <col min="3" max="10" width="9.54296875" style="26" customWidth="1"/>
    <col min="11" max="30" width="10.453125" style="26" customWidth="1"/>
    <col min="31" max="32" width="9.5429687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64</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ht="13" customHeight="1" x14ac:dyDescent="0.25">
      <c r="A12" s="47" t="s">
        <v>37</v>
      </c>
      <c r="B12" s="93">
        <f>DATE(A9,2,1)</f>
        <v>43132</v>
      </c>
      <c r="C12" s="93">
        <f>B12+1</f>
        <v>43133</v>
      </c>
      <c r="D12" s="93">
        <f t="shared" ref="D12:AC12" si="2">C12+1</f>
        <v>43134</v>
      </c>
      <c r="E12" s="93">
        <f t="shared" si="2"/>
        <v>43135</v>
      </c>
      <c r="F12" s="93">
        <f t="shared" si="2"/>
        <v>43136</v>
      </c>
      <c r="G12" s="93">
        <f t="shared" si="2"/>
        <v>43137</v>
      </c>
      <c r="H12" s="93">
        <f t="shared" si="2"/>
        <v>43138</v>
      </c>
      <c r="I12" s="93">
        <f t="shared" si="2"/>
        <v>43139</v>
      </c>
      <c r="J12" s="93">
        <f t="shared" si="2"/>
        <v>43140</v>
      </c>
      <c r="K12" s="93">
        <f t="shared" si="2"/>
        <v>43141</v>
      </c>
      <c r="L12" s="93">
        <f t="shared" si="2"/>
        <v>43142</v>
      </c>
      <c r="M12" s="93">
        <f t="shared" si="2"/>
        <v>43143</v>
      </c>
      <c r="N12" s="93">
        <f t="shared" si="2"/>
        <v>43144</v>
      </c>
      <c r="O12" s="93">
        <f t="shared" si="2"/>
        <v>43145</v>
      </c>
      <c r="P12" s="92">
        <f t="shared" si="2"/>
        <v>43146</v>
      </c>
      <c r="Q12" s="92">
        <f t="shared" si="2"/>
        <v>43147</v>
      </c>
      <c r="R12" s="93">
        <f t="shared" si="2"/>
        <v>43148</v>
      </c>
      <c r="S12" s="93">
        <f t="shared" si="2"/>
        <v>43149</v>
      </c>
      <c r="T12" s="93">
        <f t="shared" si="2"/>
        <v>43150</v>
      </c>
      <c r="U12" s="93">
        <f t="shared" si="2"/>
        <v>43151</v>
      </c>
      <c r="V12" s="93">
        <f t="shared" si="2"/>
        <v>43152</v>
      </c>
      <c r="W12" s="93">
        <f t="shared" si="2"/>
        <v>43153</v>
      </c>
      <c r="X12" s="93">
        <f t="shared" si="2"/>
        <v>43154</v>
      </c>
      <c r="Y12" s="93">
        <f t="shared" si="2"/>
        <v>43155</v>
      </c>
      <c r="Z12" s="93">
        <f t="shared" si="2"/>
        <v>43156</v>
      </c>
      <c r="AA12" s="93">
        <f t="shared" si="2"/>
        <v>43157</v>
      </c>
      <c r="AB12" s="93">
        <f t="shared" si="2"/>
        <v>43158</v>
      </c>
      <c r="AC12" s="93">
        <f t="shared" si="2"/>
        <v>43159</v>
      </c>
      <c r="AD12" s="107"/>
      <c r="AE12" s="108"/>
      <c r="AF12" s="108"/>
      <c r="AG12" s="48" t="s">
        <v>38</v>
      </c>
      <c r="AH12" s="48" t="s">
        <v>39</v>
      </c>
    </row>
    <row r="13" spans="1:34" ht="13" customHeight="1" x14ac:dyDescent="0.3">
      <c r="A13" s="47" t="s">
        <v>40</v>
      </c>
      <c r="B13" s="73" t="str">
        <f>IF(WEEKDAY(B12,2)=1,"Mon",IF(WEEKDAY(B12,2)=2,"Tue",IF(WEEKDAY(B12,2)=3,"Wed",IF(WEEKDAY(B12,2)=4,"Thu",IF(WEEKDAY(B12,2)=5,"Fri",IF(WEEKDAY(B12,2)=6,"Sat",IF(WEEKDAY(B12,2)=7,"Sun",0)))))))</f>
        <v>Thu</v>
      </c>
      <c r="C13" s="73" t="str">
        <f t="shared" ref="C13:AC13" si="3">IF(WEEKDAY(C12,2)=1,"Mon",IF(WEEKDAY(C12,2)=2,"Tue",IF(WEEKDAY(C12,2)=3,"Wed",IF(WEEKDAY(C12,2)=4,"Thu",IF(WEEKDAY(C12,2)=5,"Fri",IF(WEEKDAY(C12,2)=6,"Sat",IF(WEEKDAY(C12,2)=7,"Sun",0)))))))</f>
        <v>Fri</v>
      </c>
      <c r="D13" s="73" t="str">
        <f t="shared" si="3"/>
        <v>Sat</v>
      </c>
      <c r="E13" s="73" t="str">
        <f t="shared" si="3"/>
        <v>Sun</v>
      </c>
      <c r="F13" s="73" t="str">
        <f t="shared" si="3"/>
        <v>Mon</v>
      </c>
      <c r="G13" s="73" t="str">
        <f t="shared" si="3"/>
        <v>Tue</v>
      </c>
      <c r="H13" s="73" t="str">
        <f t="shared" si="3"/>
        <v>Wed</v>
      </c>
      <c r="I13" s="73" t="str">
        <f t="shared" si="3"/>
        <v>Thu</v>
      </c>
      <c r="J13" s="73" t="str">
        <f t="shared" si="3"/>
        <v>Fri</v>
      </c>
      <c r="K13" s="73" t="str">
        <f t="shared" si="3"/>
        <v>Sat</v>
      </c>
      <c r="L13" s="73" t="str">
        <f t="shared" si="3"/>
        <v>Sun</v>
      </c>
      <c r="M13" s="73" t="str">
        <f t="shared" si="3"/>
        <v>Mon</v>
      </c>
      <c r="N13" s="73" t="str">
        <f t="shared" si="3"/>
        <v>Tue</v>
      </c>
      <c r="O13" s="73" t="str">
        <f t="shared" si="3"/>
        <v>Wed</v>
      </c>
      <c r="P13" s="88" t="str">
        <f t="shared" si="3"/>
        <v>Thu</v>
      </c>
      <c r="Q13" s="88" t="str">
        <f t="shared" si="3"/>
        <v>Fri</v>
      </c>
      <c r="R13" s="73" t="str">
        <f t="shared" si="3"/>
        <v>Sat</v>
      </c>
      <c r="S13" s="73" t="str">
        <f t="shared" si="3"/>
        <v>Sun</v>
      </c>
      <c r="T13" s="73" t="str">
        <f t="shared" si="3"/>
        <v>Mon</v>
      </c>
      <c r="U13" s="73" t="str">
        <f t="shared" si="3"/>
        <v>Tue</v>
      </c>
      <c r="V13" s="73" t="str">
        <f t="shared" si="3"/>
        <v>Wed</v>
      </c>
      <c r="W13" s="73" t="str">
        <f t="shared" si="3"/>
        <v>Thu</v>
      </c>
      <c r="X13" s="73" t="str">
        <f t="shared" si="3"/>
        <v>Fri</v>
      </c>
      <c r="Y13" s="73" t="str">
        <f t="shared" si="3"/>
        <v>Sat</v>
      </c>
      <c r="Z13" s="73" t="str">
        <f t="shared" si="3"/>
        <v>Sun</v>
      </c>
      <c r="AA13" s="73" t="str">
        <f t="shared" si="3"/>
        <v>Mon</v>
      </c>
      <c r="AB13" s="73" t="str">
        <f t="shared" si="3"/>
        <v>Tue</v>
      </c>
      <c r="AC13" s="73" t="str">
        <f t="shared" si="3"/>
        <v>Wed</v>
      </c>
      <c r="AD13" s="72"/>
      <c r="AE13" s="109"/>
      <c r="AF13" s="109"/>
      <c r="AG13" s="47"/>
      <c r="AH13" s="48"/>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tr">
        <f>Jan.!A15</f>
        <v>Teaching</v>
      </c>
      <c r="B15" s="6"/>
      <c r="C15" s="6"/>
      <c r="D15" s="91"/>
      <c r="E15" s="91"/>
      <c r="F15" s="6"/>
      <c r="G15" s="6"/>
      <c r="H15" s="6"/>
      <c r="I15" s="6"/>
      <c r="J15" s="6"/>
      <c r="K15" s="91"/>
      <c r="L15" s="91"/>
      <c r="M15" s="6"/>
      <c r="N15" s="6"/>
      <c r="O15" s="6"/>
      <c r="P15" s="91"/>
      <c r="Q15" s="91"/>
      <c r="R15" s="91"/>
      <c r="S15" s="91"/>
      <c r="T15" s="6"/>
      <c r="U15" s="6"/>
      <c r="V15" s="6"/>
      <c r="W15" s="6"/>
      <c r="X15" s="6"/>
      <c r="Y15" s="91"/>
      <c r="Z15" s="91"/>
      <c r="AA15" s="6"/>
      <c r="AB15" s="6"/>
      <c r="AC15" s="6"/>
      <c r="AD15" s="6"/>
      <c r="AE15" s="6"/>
      <c r="AF15" s="6"/>
      <c r="AG15" s="47">
        <f t="shared" ref="AG15:AG22" si="4">SUM(B15:AF15)</f>
        <v>0</v>
      </c>
      <c r="AH15" s="48"/>
    </row>
    <row r="16" spans="1:34" ht="14.5" customHeight="1" x14ac:dyDescent="0.25">
      <c r="A16" s="6" t="str">
        <f>Jan.!A16</f>
        <v>Administration</v>
      </c>
      <c r="B16" s="6"/>
      <c r="C16" s="6"/>
      <c r="D16" s="91"/>
      <c r="E16" s="91"/>
      <c r="F16" s="6"/>
      <c r="G16" s="6"/>
      <c r="H16" s="6"/>
      <c r="I16" s="6"/>
      <c r="J16" s="6"/>
      <c r="K16" s="91"/>
      <c r="L16" s="91"/>
      <c r="M16" s="6"/>
      <c r="N16" s="6"/>
      <c r="O16" s="6"/>
      <c r="P16" s="91"/>
      <c r="Q16" s="91"/>
      <c r="R16" s="91"/>
      <c r="S16" s="91"/>
      <c r="T16" s="6"/>
      <c r="U16" s="6"/>
      <c r="V16" s="6"/>
      <c r="W16" s="6"/>
      <c r="X16" s="6"/>
      <c r="Y16" s="91"/>
      <c r="Z16" s="91"/>
      <c r="AA16" s="6"/>
      <c r="AB16" s="6"/>
      <c r="AC16" s="6"/>
      <c r="AD16" s="6"/>
      <c r="AE16" s="6"/>
      <c r="AF16" s="6"/>
      <c r="AG16" s="47">
        <f t="shared" si="4"/>
        <v>0</v>
      </c>
      <c r="AH16" s="48"/>
    </row>
    <row r="17" spans="1:34" ht="14.5" customHeight="1" x14ac:dyDescent="0.25">
      <c r="A17" s="6" t="str">
        <f>Jan.!A17</f>
        <v>Not funded research</v>
      </c>
      <c r="B17" s="6"/>
      <c r="C17" s="6"/>
      <c r="D17" s="91"/>
      <c r="E17" s="91"/>
      <c r="F17" s="6"/>
      <c r="G17" s="6"/>
      <c r="H17" s="6"/>
      <c r="I17" s="6"/>
      <c r="J17" s="6"/>
      <c r="K17" s="91"/>
      <c r="L17" s="91"/>
      <c r="M17" s="6"/>
      <c r="N17" s="6"/>
      <c r="O17" s="6"/>
      <c r="P17" s="91"/>
      <c r="Q17" s="91"/>
      <c r="R17" s="91"/>
      <c r="S17" s="91"/>
      <c r="T17" s="6"/>
      <c r="U17" s="6"/>
      <c r="V17" s="6"/>
      <c r="W17" s="6"/>
      <c r="X17" s="6"/>
      <c r="Y17" s="91"/>
      <c r="Z17" s="91"/>
      <c r="AA17" s="6"/>
      <c r="AB17" s="6"/>
      <c r="AC17" s="6"/>
      <c r="AD17" s="6"/>
      <c r="AE17" s="6"/>
      <c r="AF17" s="6"/>
      <c r="AG17" s="47">
        <f t="shared" si="4"/>
        <v>0</v>
      </c>
      <c r="AH17" s="48"/>
    </row>
    <row r="18" spans="1:34" ht="14.5" customHeight="1" x14ac:dyDescent="0.25">
      <c r="A18" s="6" t="str">
        <f>Jan.!A18</f>
        <v>National Projects</v>
      </c>
      <c r="B18" s="6"/>
      <c r="C18" s="6"/>
      <c r="D18" s="91"/>
      <c r="E18" s="91"/>
      <c r="F18" s="6"/>
      <c r="G18" s="6"/>
      <c r="H18" s="6"/>
      <c r="I18" s="6"/>
      <c r="J18" s="6"/>
      <c r="K18" s="91"/>
      <c r="L18" s="91"/>
      <c r="M18" s="6"/>
      <c r="N18" s="6"/>
      <c r="O18" s="6"/>
      <c r="P18" s="91"/>
      <c r="Q18" s="91"/>
      <c r="R18" s="91"/>
      <c r="S18" s="91"/>
      <c r="T18" s="6"/>
      <c r="U18" s="6"/>
      <c r="V18" s="6"/>
      <c r="W18" s="6"/>
      <c r="X18" s="6"/>
      <c r="Y18" s="91"/>
      <c r="Z18" s="91"/>
      <c r="AA18" s="6"/>
      <c r="AB18" s="6"/>
      <c r="AC18" s="6"/>
      <c r="AD18" s="6"/>
      <c r="AE18" s="6"/>
      <c r="AF18" s="6"/>
      <c r="AG18" s="47">
        <f t="shared" si="4"/>
        <v>0</v>
      </c>
      <c r="AH18" s="48"/>
    </row>
    <row r="19" spans="1:34" ht="14.5" customHeight="1" x14ac:dyDescent="0.25">
      <c r="A19" s="6" t="str">
        <f>Jan.!A19</f>
        <v>Official Travel</v>
      </c>
      <c r="B19" s="6"/>
      <c r="C19" s="6"/>
      <c r="D19" s="91"/>
      <c r="E19" s="91"/>
      <c r="F19" s="6"/>
      <c r="G19" s="6"/>
      <c r="H19" s="6"/>
      <c r="I19" s="6"/>
      <c r="J19" s="6"/>
      <c r="K19" s="91"/>
      <c r="L19" s="91"/>
      <c r="M19" s="6"/>
      <c r="N19" s="6"/>
      <c r="O19" s="6"/>
      <c r="P19" s="91"/>
      <c r="Q19" s="91"/>
      <c r="R19" s="91"/>
      <c r="S19" s="91"/>
      <c r="T19" s="6"/>
      <c r="U19" s="6"/>
      <c r="V19" s="6"/>
      <c r="W19" s="6"/>
      <c r="X19" s="6"/>
      <c r="Y19" s="91"/>
      <c r="Z19" s="91"/>
      <c r="AA19" s="6"/>
      <c r="AB19" s="6"/>
      <c r="AC19" s="6"/>
      <c r="AD19" s="6"/>
      <c r="AE19" s="6"/>
      <c r="AF19" s="6"/>
      <c r="AG19" s="47">
        <f t="shared" si="4"/>
        <v>0</v>
      </c>
      <c r="AH19" s="48"/>
    </row>
    <row r="20" spans="1:34" ht="14.5" customHeight="1" x14ac:dyDescent="0.25">
      <c r="A20" s="6" t="str">
        <f>Jan.!A20</f>
        <v>F</v>
      </c>
      <c r="B20" s="6"/>
      <c r="C20" s="6"/>
      <c r="D20" s="91"/>
      <c r="E20" s="91"/>
      <c r="F20" s="6"/>
      <c r="G20" s="6"/>
      <c r="H20" s="6"/>
      <c r="I20" s="6"/>
      <c r="J20" s="6"/>
      <c r="K20" s="91"/>
      <c r="L20" s="91"/>
      <c r="M20" s="6"/>
      <c r="N20" s="6"/>
      <c r="O20" s="6"/>
      <c r="P20" s="91"/>
      <c r="Q20" s="91"/>
      <c r="R20" s="91"/>
      <c r="S20" s="91"/>
      <c r="T20" s="6"/>
      <c r="U20" s="6"/>
      <c r="V20" s="6"/>
      <c r="W20" s="6"/>
      <c r="X20" s="6"/>
      <c r="Y20" s="91"/>
      <c r="Z20" s="91"/>
      <c r="AA20" s="6"/>
      <c r="AB20" s="6"/>
      <c r="AC20" s="6"/>
      <c r="AD20" s="6"/>
      <c r="AE20" s="6"/>
      <c r="AF20" s="6"/>
      <c r="AG20" s="47">
        <f t="shared" si="4"/>
        <v>0</v>
      </c>
      <c r="AH20" s="48"/>
    </row>
    <row r="21" spans="1:34" ht="14.5" customHeight="1" x14ac:dyDescent="0.25">
      <c r="A21" s="6" t="str">
        <f>Jan.!A21</f>
        <v>G</v>
      </c>
      <c r="B21" s="6"/>
      <c r="C21" s="6"/>
      <c r="D21" s="91"/>
      <c r="E21" s="91"/>
      <c r="F21" s="6"/>
      <c r="G21" s="6"/>
      <c r="H21" s="6"/>
      <c r="I21" s="6"/>
      <c r="J21" s="6"/>
      <c r="K21" s="91"/>
      <c r="L21" s="91"/>
      <c r="M21" s="6"/>
      <c r="N21" s="6"/>
      <c r="O21" s="6"/>
      <c r="P21" s="91"/>
      <c r="Q21" s="91"/>
      <c r="R21" s="91"/>
      <c r="S21" s="91"/>
      <c r="T21" s="6"/>
      <c r="U21" s="6"/>
      <c r="V21" s="6"/>
      <c r="W21" s="6"/>
      <c r="X21" s="6"/>
      <c r="Y21" s="91"/>
      <c r="Z21" s="91"/>
      <c r="AA21" s="6"/>
      <c r="AB21" s="6"/>
      <c r="AC21" s="6"/>
      <c r="AD21" s="6"/>
      <c r="AE21" s="6"/>
      <c r="AF21" s="6"/>
      <c r="AG21" s="47">
        <f t="shared" si="4"/>
        <v>0</v>
      </c>
      <c r="AH21" s="48"/>
    </row>
    <row r="22" spans="1:34" ht="14.5" customHeight="1" x14ac:dyDescent="0.25">
      <c r="A22" s="6" t="str">
        <f>Jan.!A22</f>
        <v>H</v>
      </c>
      <c r="B22" s="6"/>
      <c r="C22" s="6"/>
      <c r="D22" s="91"/>
      <c r="E22" s="91"/>
      <c r="F22" s="6"/>
      <c r="G22" s="6"/>
      <c r="H22" s="6"/>
      <c r="I22" s="6"/>
      <c r="J22" s="6"/>
      <c r="K22" s="91"/>
      <c r="L22" s="91"/>
      <c r="M22" s="6"/>
      <c r="N22" s="6"/>
      <c r="O22" s="6"/>
      <c r="P22" s="91"/>
      <c r="Q22" s="91"/>
      <c r="R22" s="91"/>
      <c r="S22" s="91"/>
      <c r="T22" s="6"/>
      <c r="U22" s="6"/>
      <c r="V22" s="6"/>
      <c r="W22" s="6"/>
      <c r="X22" s="6"/>
      <c r="Y22" s="91"/>
      <c r="Z22" s="91"/>
      <c r="AA22" s="6"/>
      <c r="AB22" s="6"/>
      <c r="AC22" s="6"/>
      <c r="AD22" s="6"/>
      <c r="AE22" s="6"/>
      <c r="AF22" s="6"/>
      <c r="AG22" s="47">
        <f t="shared" si="4"/>
        <v>0</v>
      </c>
      <c r="AH22" s="48"/>
    </row>
    <row r="23" spans="1:34" ht="14.5" customHeight="1" x14ac:dyDescent="0.25">
      <c r="A23" s="48" t="s">
        <v>38</v>
      </c>
      <c r="B23" s="47">
        <f>SUM(B15:B22)</f>
        <v>0</v>
      </c>
      <c r="C23" s="47">
        <f t="shared" ref="C23:AG23" si="5">SUM(C15:C22)</f>
        <v>0</v>
      </c>
      <c r="D23" s="2">
        <f t="shared" si="5"/>
        <v>0</v>
      </c>
      <c r="E23" s="2">
        <f t="shared" si="5"/>
        <v>0</v>
      </c>
      <c r="F23" s="47">
        <f t="shared" si="5"/>
        <v>0</v>
      </c>
      <c r="G23" s="47">
        <f t="shared" si="5"/>
        <v>0</v>
      </c>
      <c r="H23" s="47">
        <f t="shared" si="5"/>
        <v>0</v>
      </c>
      <c r="I23" s="47">
        <f t="shared" si="5"/>
        <v>0</v>
      </c>
      <c r="J23" s="47">
        <f t="shared" si="5"/>
        <v>0</v>
      </c>
      <c r="K23" s="2">
        <f t="shared" si="5"/>
        <v>0</v>
      </c>
      <c r="L23" s="2">
        <f t="shared" si="5"/>
        <v>0</v>
      </c>
      <c r="M23" s="47">
        <f t="shared" si="5"/>
        <v>0</v>
      </c>
      <c r="N23" s="47">
        <f t="shared" si="5"/>
        <v>0</v>
      </c>
      <c r="O23" s="47">
        <f t="shared" si="5"/>
        <v>0</v>
      </c>
      <c r="P23" s="2">
        <f t="shared" si="5"/>
        <v>0</v>
      </c>
      <c r="Q23" s="2">
        <f t="shared" si="5"/>
        <v>0</v>
      </c>
      <c r="R23" s="2">
        <f t="shared" si="5"/>
        <v>0</v>
      </c>
      <c r="S23" s="2">
        <f t="shared" si="5"/>
        <v>0</v>
      </c>
      <c r="T23" s="47">
        <f t="shared" si="5"/>
        <v>0</v>
      </c>
      <c r="U23" s="47">
        <f t="shared" si="5"/>
        <v>0</v>
      </c>
      <c r="V23" s="47">
        <f t="shared" si="5"/>
        <v>0</v>
      </c>
      <c r="W23" s="47">
        <f t="shared" si="5"/>
        <v>0</v>
      </c>
      <c r="X23" s="47">
        <f t="shared" si="5"/>
        <v>0</v>
      </c>
      <c r="Y23" s="2">
        <f t="shared" si="5"/>
        <v>0</v>
      </c>
      <c r="Z23" s="2">
        <f t="shared" si="5"/>
        <v>0</v>
      </c>
      <c r="AA23" s="47">
        <f t="shared" si="5"/>
        <v>0</v>
      </c>
      <c r="AB23" s="47">
        <f t="shared" si="5"/>
        <v>0</v>
      </c>
      <c r="AC23" s="47">
        <f t="shared" si="5"/>
        <v>0</v>
      </c>
      <c r="AD23" s="47">
        <f>SUM(AD15:AD22)</f>
        <v>0</v>
      </c>
      <c r="AE23" s="47">
        <f t="shared" si="5"/>
        <v>0</v>
      </c>
      <c r="AF23" s="47">
        <f t="shared" si="5"/>
        <v>0</v>
      </c>
      <c r="AG23" s="47">
        <f t="shared" si="5"/>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5"/>
      <c r="C26" s="35"/>
      <c r="D26" s="37"/>
      <c r="E26" s="37"/>
      <c r="F26" s="35"/>
      <c r="G26" s="35"/>
      <c r="H26" s="35"/>
      <c r="I26" s="35"/>
      <c r="J26" s="35"/>
      <c r="K26" s="37"/>
      <c r="L26" s="37"/>
      <c r="M26" s="35"/>
      <c r="N26" s="35"/>
      <c r="O26" s="35"/>
      <c r="P26" s="37"/>
      <c r="Q26" s="37"/>
      <c r="R26" s="37"/>
      <c r="S26" s="37"/>
      <c r="T26" s="35"/>
      <c r="U26" s="35"/>
      <c r="V26" s="35"/>
      <c r="W26" s="35"/>
      <c r="X26" s="35"/>
      <c r="Y26" s="37"/>
      <c r="Z26" s="37"/>
      <c r="AA26" s="35"/>
      <c r="AB26" s="35"/>
      <c r="AC26" s="35"/>
      <c r="AD26" s="35"/>
      <c r="AE26" s="35"/>
      <c r="AF26" s="35"/>
      <c r="AG26" s="35">
        <f>SUM(B26:AF26)</f>
        <v>0</v>
      </c>
      <c r="AH26" s="48"/>
    </row>
    <row r="27" spans="1:34" ht="14.5" customHeight="1" x14ac:dyDescent="0.25">
      <c r="A27" s="31">
        <f>Information!H12</f>
        <v>2</v>
      </c>
      <c r="B27" s="35"/>
      <c r="C27" s="35"/>
      <c r="D27" s="37"/>
      <c r="E27" s="37"/>
      <c r="F27" s="35"/>
      <c r="G27" s="35"/>
      <c r="H27" s="35"/>
      <c r="I27" s="35"/>
      <c r="J27" s="35"/>
      <c r="K27" s="37"/>
      <c r="L27" s="37"/>
      <c r="M27" s="35"/>
      <c r="N27" s="35"/>
      <c r="O27" s="35"/>
      <c r="P27" s="37"/>
      <c r="Q27" s="37"/>
      <c r="R27" s="37"/>
      <c r="S27" s="37"/>
      <c r="T27" s="35"/>
      <c r="U27" s="35"/>
      <c r="V27" s="35"/>
      <c r="W27" s="35"/>
      <c r="X27" s="35"/>
      <c r="Y27" s="37"/>
      <c r="Z27" s="37"/>
      <c r="AA27" s="35"/>
      <c r="AB27" s="35"/>
      <c r="AC27" s="35"/>
      <c r="AD27" s="35"/>
      <c r="AE27" s="35"/>
      <c r="AF27" s="35"/>
      <c r="AG27" s="35">
        <f>SUM(B27:AF27)</f>
        <v>0</v>
      </c>
      <c r="AH27" s="48"/>
    </row>
    <row r="28" spans="1:34" ht="14.5" customHeight="1" x14ac:dyDescent="0.25">
      <c r="A28" s="31">
        <f>Information!H13</f>
        <v>3</v>
      </c>
      <c r="B28" s="35"/>
      <c r="C28" s="35"/>
      <c r="D28" s="37"/>
      <c r="E28" s="37"/>
      <c r="F28" s="35"/>
      <c r="G28" s="35"/>
      <c r="H28" s="35"/>
      <c r="I28" s="35"/>
      <c r="J28" s="35"/>
      <c r="K28" s="37"/>
      <c r="L28" s="37"/>
      <c r="M28" s="35"/>
      <c r="N28" s="35"/>
      <c r="O28" s="35"/>
      <c r="P28" s="37"/>
      <c r="Q28" s="37"/>
      <c r="R28" s="37"/>
      <c r="S28" s="37"/>
      <c r="T28" s="35"/>
      <c r="U28" s="35"/>
      <c r="V28" s="35"/>
      <c r="W28" s="35"/>
      <c r="X28" s="35"/>
      <c r="Y28" s="37"/>
      <c r="Z28" s="37"/>
      <c r="AA28" s="35"/>
      <c r="AB28" s="35"/>
      <c r="AC28" s="35"/>
      <c r="AD28" s="35"/>
      <c r="AE28" s="35"/>
      <c r="AF28" s="35"/>
      <c r="AG28" s="35">
        <f t="shared" ref="AG28:AG44" si="6">SUM(B28:AF28)</f>
        <v>0</v>
      </c>
      <c r="AH28" s="48"/>
    </row>
    <row r="29" spans="1:34" ht="14.5" customHeight="1" x14ac:dyDescent="0.25">
      <c r="A29" s="31">
        <f>Information!H14</f>
        <v>4</v>
      </c>
      <c r="B29" s="35"/>
      <c r="C29" s="35"/>
      <c r="D29" s="37"/>
      <c r="E29" s="37"/>
      <c r="F29" s="35"/>
      <c r="G29" s="35"/>
      <c r="H29" s="35"/>
      <c r="I29" s="35"/>
      <c r="J29" s="35"/>
      <c r="K29" s="37"/>
      <c r="L29" s="37"/>
      <c r="M29" s="35"/>
      <c r="N29" s="35"/>
      <c r="O29" s="35"/>
      <c r="P29" s="37"/>
      <c r="Q29" s="37"/>
      <c r="R29" s="37"/>
      <c r="S29" s="37"/>
      <c r="T29" s="35"/>
      <c r="U29" s="35"/>
      <c r="V29" s="35"/>
      <c r="W29" s="35"/>
      <c r="X29" s="35"/>
      <c r="Y29" s="37"/>
      <c r="Z29" s="37"/>
      <c r="AA29" s="35"/>
      <c r="AB29" s="35"/>
      <c r="AC29" s="35"/>
      <c r="AD29" s="35"/>
      <c r="AE29" s="35"/>
      <c r="AF29" s="35"/>
      <c r="AG29" s="35">
        <f t="shared" si="6"/>
        <v>0</v>
      </c>
      <c r="AH29" s="48"/>
    </row>
    <row r="30" spans="1:34" ht="14.5" customHeight="1" x14ac:dyDescent="0.25">
      <c r="A30" s="31">
        <f>Information!H15</f>
        <v>5</v>
      </c>
      <c r="B30" s="35"/>
      <c r="C30" s="35"/>
      <c r="D30" s="37"/>
      <c r="E30" s="37"/>
      <c r="F30" s="35"/>
      <c r="G30" s="35"/>
      <c r="H30" s="35"/>
      <c r="I30" s="35"/>
      <c r="J30" s="35"/>
      <c r="K30" s="37"/>
      <c r="L30" s="37"/>
      <c r="M30" s="35"/>
      <c r="N30" s="35"/>
      <c r="O30" s="35"/>
      <c r="P30" s="37"/>
      <c r="Q30" s="37"/>
      <c r="R30" s="37"/>
      <c r="S30" s="37"/>
      <c r="T30" s="35"/>
      <c r="U30" s="35"/>
      <c r="V30" s="35"/>
      <c r="W30" s="35"/>
      <c r="X30" s="35"/>
      <c r="Y30" s="37"/>
      <c r="Z30" s="37"/>
      <c r="AA30" s="35"/>
      <c r="AB30" s="35"/>
      <c r="AC30" s="35"/>
      <c r="AD30" s="35"/>
      <c r="AE30" s="35"/>
      <c r="AF30" s="35"/>
      <c r="AG30" s="35">
        <f t="shared" si="6"/>
        <v>0</v>
      </c>
      <c r="AH30" s="48"/>
    </row>
    <row r="31" spans="1:34" ht="14.5" customHeight="1" x14ac:dyDescent="0.25">
      <c r="A31" s="31">
        <f>Information!H16</f>
        <v>6</v>
      </c>
      <c r="B31" s="35"/>
      <c r="C31" s="35"/>
      <c r="D31" s="37"/>
      <c r="E31" s="37"/>
      <c r="F31" s="35"/>
      <c r="G31" s="35"/>
      <c r="H31" s="35"/>
      <c r="I31" s="35"/>
      <c r="J31" s="35"/>
      <c r="K31" s="37"/>
      <c r="L31" s="37"/>
      <c r="M31" s="35"/>
      <c r="N31" s="35"/>
      <c r="O31" s="35"/>
      <c r="P31" s="37"/>
      <c r="Q31" s="37"/>
      <c r="R31" s="37"/>
      <c r="S31" s="37"/>
      <c r="T31" s="35"/>
      <c r="U31" s="35"/>
      <c r="V31" s="35"/>
      <c r="W31" s="35"/>
      <c r="X31" s="35"/>
      <c r="Y31" s="37"/>
      <c r="Z31" s="37"/>
      <c r="AA31" s="35"/>
      <c r="AB31" s="35"/>
      <c r="AC31" s="35"/>
      <c r="AD31" s="35"/>
      <c r="AE31" s="35"/>
      <c r="AF31" s="35"/>
      <c r="AG31" s="35">
        <f t="shared" si="6"/>
        <v>0</v>
      </c>
      <c r="AH31" s="48"/>
    </row>
    <row r="32" spans="1:34" ht="14.5" customHeight="1" x14ac:dyDescent="0.25">
      <c r="A32" s="31">
        <f>Information!H17</f>
        <v>7</v>
      </c>
      <c r="B32" s="35"/>
      <c r="C32" s="35"/>
      <c r="D32" s="37"/>
      <c r="E32" s="37"/>
      <c r="F32" s="35"/>
      <c r="G32" s="35"/>
      <c r="H32" s="35"/>
      <c r="I32" s="35"/>
      <c r="J32" s="35"/>
      <c r="K32" s="37"/>
      <c r="L32" s="37"/>
      <c r="M32" s="35"/>
      <c r="N32" s="35"/>
      <c r="O32" s="35"/>
      <c r="P32" s="37"/>
      <c r="Q32" s="37"/>
      <c r="R32" s="37"/>
      <c r="S32" s="37"/>
      <c r="T32" s="35"/>
      <c r="U32" s="35"/>
      <c r="V32" s="35"/>
      <c r="W32" s="35"/>
      <c r="X32" s="35"/>
      <c r="Y32" s="37"/>
      <c r="Z32" s="37"/>
      <c r="AA32" s="35"/>
      <c r="AB32" s="35"/>
      <c r="AC32" s="35"/>
      <c r="AD32" s="35"/>
      <c r="AE32" s="35"/>
      <c r="AF32" s="35"/>
      <c r="AG32" s="35">
        <f t="shared" ref="AG32" si="7">SUM(B32:AF32)</f>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4"/>
      <c r="C34" s="34"/>
      <c r="D34" s="3"/>
      <c r="E34" s="105"/>
      <c r="F34" s="34"/>
      <c r="G34" s="34"/>
      <c r="H34" s="34"/>
      <c r="I34" s="34"/>
      <c r="J34" s="34"/>
      <c r="K34" s="3"/>
      <c r="L34" s="3"/>
      <c r="M34" s="34"/>
      <c r="N34" s="34"/>
      <c r="O34" s="34"/>
      <c r="P34" s="3"/>
      <c r="Q34" s="3"/>
      <c r="R34" s="3"/>
      <c r="S34" s="3"/>
      <c r="T34" s="34"/>
      <c r="U34" s="34"/>
      <c r="V34" s="34"/>
      <c r="W34" s="34"/>
      <c r="X34" s="34"/>
      <c r="Y34" s="3"/>
      <c r="Z34" s="3"/>
      <c r="AA34" s="34"/>
      <c r="AB34" s="34"/>
      <c r="AC34" s="34"/>
      <c r="AD34" s="34"/>
      <c r="AE34" s="34"/>
      <c r="AF34" s="34"/>
      <c r="AG34" s="34">
        <f t="shared" si="6"/>
        <v>0</v>
      </c>
      <c r="AH34" s="48"/>
    </row>
    <row r="35" spans="1:34" ht="14.5" customHeight="1" x14ac:dyDescent="0.25">
      <c r="A35" s="31">
        <f>Information!H22</f>
        <v>2</v>
      </c>
      <c r="B35" s="34"/>
      <c r="C35" s="34"/>
      <c r="D35" s="3"/>
      <c r="E35" s="3"/>
      <c r="F35" s="34"/>
      <c r="G35" s="34"/>
      <c r="H35" s="34"/>
      <c r="I35" s="34"/>
      <c r="J35" s="34"/>
      <c r="K35" s="3"/>
      <c r="L35" s="3"/>
      <c r="M35" s="34"/>
      <c r="N35" s="34"/>
      <c r="O35" s="34"/>
      <c r="P35" s="3"/>
      <c r="Q35" s="3"/>
      <c r="R35" s="3"/>
      <c r="S35" s="3"/>
      <c r="T35" s="34"/>
      <c r="U35" s="34"/>
      <c r="V35" s="34"/>
      <c r="W35" s="34"/>
      <c r="X35" s="34"/>
      <c r="Y35" s="3"/>
      <c r="Z35" s="3"/>
      <c r="AA35" s="34"/>
      <c r="AB35" s="34"/>
      <c r="AC35" s="34"/>
      <c r="AD35" s="34"/>
      <c r="AE35" s="34"/>
      <c r="AF35" s="34"/>
      <c r="AG35" s="34">
        <f t="shared" si="6"/>
        <v>0</v>
      </c>
      <c r="AH35" s="48"/>
    </row>
    <row r="36" spans="1:34" ht="14.5" customHeight="1" x14ac:dyDescent="0.25">
      <c r="A36" s="31">
        <f>Information!H23</f>
        <v>3</v>
      </c>
      <c r="B36" s="34"/>
      <c r="C36" s="34"/>
      <c r="D36" s="3"/>
      <c r="E36" s="3"/>
      <c r="F36" s="34"/>
      <c r="G36" s="34"/>
      <c r="H36" s="34"/>
      <c r="I36" s="34"/>
      <c r="J36" s="34"/>
      <c r="K36" s="3"/>
      <c r="L36" s="3"/>
      <c r="M36" s="34"/>
      <c r="N36" s="34"/>
      <c r="O36" s="34"/>
      <c r="P36" s="3"/>
      <c r="Q36" s="3"/>
      <c r="R36" s="3"/>
      <c r="S36" s="3"/>
      <c r="T36" s="34"/>
      <c r="U36" s="34"/>
      <c r="V36" s="34"/>
      <c r="W36" s="34"/>
      <c r="X36" s="34"/>
      <c r="Y36" s="3"/>
      <c r="Z36" s="3"/>
      <c r="AA36" s="34"/>
      <c r="AB36" s="34"/>
      <c r="AC36" s="34"/>
      <c r="AD36" s="34"/>
      <c r="AE36" s="34"/>
      <c r="AF36" s="34"/>
      <c r="AG36" s="34">
        <f t="shared" si="6"/>
        <v>0</v>
      </c>
      <c r="AH36" s="48"/>
    </row>
    <row r="37" spans="1:34" ht="14.5" customHeight="1" x14ac:dyDescent="0.25">
      <c r="A37" s="31">
        <f>Information!H24</f>
        <v>4</v>
      </c>
      <c r="B37" s="34"/>
      <c r="C37" s="34"/>
      <c r="D37" s="3"/>
      <c r="E37" s="3"/>
      <c r="F37" s="34"/>
      <c r="G37" s="34"/>
      <c r="H37" s="34"/>
      <c r="I37" s="34"/>
      <c r="J37" s="34"/>
      <c r="K37" s="3"/>
      <c r="L37" s="3"/>
      <c r="M37" s="34"/>
      <c r="N37" s="34"/>
      <c r="O37" s="34"/>
      <c r="P37" s="3"/>
      <c r="Q37" s="3"/>
      <c r="R37" s="3"/>
      <c r="S37" s="3"/>
      <c r="T37" s="34"/>
      <c r="U37" s="34"/>
      <c r="V37" s="34"/>
      <c r="W37" s="34"/>
      <c r="X37" s="34"/>
      <c r="Y37" s="3"/>
      <c r="Z37" s="3"/>
      <c r="AA37" s="34"/>
      <c r="AB37" s="34"/>
      <c r="AC37" s="34"/>
      <c r="AD37" s="34"/>
      <c r="AE37" s="34"/>
      <c r="AF37" s="34"/>
      <c r="AG37" s="34">
        <f t="shared" si="6"/>
        <v>0</v>
      </c>
      <c r="AH37" s="48"/>
    </row>
    <row r="38" spans="1:34" ht="14.5" customHeight="1" x14ac:dyDescent="0.25">
      <c r="A38" s="31">
        <f>Information!H25</f>
        <v>5</v>
      </c>
      <c r="B38" s="34"/>
      <c r="C38" s="34"/>
      <c r="D38" s="3"/>
      <c r="E38" s="3"/>
      <c r="F38" s="34"/>
      <c r="G38" s="34"/>
      <c r="H38" s="34"/>
      <c r="I38" s="34"/>
      <c r="J38" s="34"/>
      <c r="K38" s="3"/>
      <c r="L38" s="3"/>
      <c r="M38" s="34"/>
      <c r="N38" s="34"/>
      <c r="O38" s="34"/>
      <c r="P38" s="3"/>
      <c r="Q38" s="3"/>
      <c r="R38" s="3"/>
      <c r="S38" s="3"/>
      <c r="T38" s="34"/>
      <c r="U38" s="34"/>
      <c r="V38" s="34"/>
      <c r="W38" s="34"/>
      <c r="X38" s="34"/>
      <c r="Y38" s="3"/>
      <c r="Z38" s="3"/>
      <c r="AA38" s="34"/>
      <c r="AB38" s="34"/>
      <c r="AC38" s="34"/>
      <c r="AD38" s="34"/>
      <c r="AE38" s="34"/>
      <c r="AF38" s="34"/>
      <c r="AG38" s="34">
        <f t="shared" si="6"/>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3"/>
      <c r="C40" s="33"/>
      <c r="D40" s="38"/>
      <c r="E40" s="38"/>
      <c r="F40" s="33"/>
      <c r="G40" s="33"/>
      <c r="H40" s="33"/>
      <c r="I40" s="33"/>
      <c r="J40" s="33"/>
      <c r="K40" s="38"/>
      <c r="L40" s="38"/>
      <c r="M40" s="33"/>
      <c r="N40" s="33"/>
      <c r="O40" s="33"/>
      <c r="P40" s="38"/>
      <c r="Q40" s="38"/>
      <c r="R40" s="38"/>
      <c r="S40" s="38"/>
      <c r="T40" s="33"/>
      <c r="U40" s="33"/>
      <c r="V40" s="33"/>
      <c r="W40" s="33"/>
      <c r="X40" s="33"/>
      <c r="Y40" s="38"/>
      <c r="Z40" s="38"/>
      <c r="AA40" s="33"/>
      <c r="AB40" s="33"/>
      <c r="AC40" s="33"/>
      <c r="AD40" s="33"/>
      <c r="AE40" s="33"/>
      <c r="AF40" s="33"/>
      <c r="AG40" s="33">
        <f t="shared" si="6"/>
        <v>0</v>
      </c>
      <c r="AH40" s="48"/>
    </row>
    <row r="41" spans="1:34" ht="14.5" customHeight="1" x14ac:dyDescent="0.25">
      <c r="A41" s="31">
        <f>Information!H30</f>
        <v>2</v>
      </c>
      <c r="B41" s="33"/>
      <c r="C41" s="33"/>
      <c r="D41" s="38"/>
      <c r="E41" s="38"/>
      <c r="F41" s="33"/>
      <c r="G41" s="33"/>
      <c r="H41" s="33"/>
      <c r="I41" s="33"/>
      <c r="J41" s="33"/>
      <c r="K41" s="38"/>
      <c r="L41" s="38"/>
      <c r="M41" s="33"/>
      <c r="N41" s="33"/>
      <c r="O41" s="33"/>
      <c r="P41" s="38"/>
      <c r="Q41" s="38"/>
      <c r="R41" s="38"/>
      <c r="S41" s="38"/>
      <c r="T41" s="33"/>
      <c r="U41" s="33"/>
      <c r="V41" s="33"/>
      <c r="W41" s="33"/>
      <c r="X41" s="33"/>
      <c r="Y41" s="38"/>
      <c r="Z41" s="38"/>
      <c r="AA41" s="33"/>
      <c r="AB41" s="33"/>
      <c r="AC41" s="33"/>
      <c r="AD41" s="33"/>
      <c r="AE41" s="33"/>
      <c r="AF41" s="33"/>
      <c r="AG41" s="33">
        <f t="shared" si="6"/>
        <v>0</v>
      </c>
      <c r="AH41" s="48"/>
    </row>
    <row r="42" spans="1:34" ht="14.5" customHeight="1" x14ac:dyDescent="0.25">
      <c r="A42" s="31">
        <f>Information!H31</f>
        <v>3</v>
      </c>
      <c r="B42" s="33"/>
      <c r="C42" s="33"/>
      <c r="D42" s="38"/>
      <c r="E42" s="38"/>
      <c r="F42" s="33"/>
      <c r="G42" s="33"/>
      <c r="H42" s="33"/>
      <c r="I42" s="33"/>
      <c r="J42" s="33"/>
      <c r="K42" s="38"/>
      <c r="L42" s="38"/>
      <c r="M42" s="33"/>
      <c r="N42" s="33"/>
      <c r="O42" s="33"/>
      <c r="P42" s="38"/>
      <c r="Q42" s="38"/>
      <c r="R42" s="38"/>
      <c r="S42" s="38"/>
      <c r="T42" s="33"/>
      <c r="U42" s="33"/>
      <c r="V42" s="33"/>
      <c r="W42" s="33"/>
      <c r="X42" s="33"/>
      <c r="Y42" s="38"/>
      <c r="Z42" s="38"/>
      <c r="AA42" s="33"/>
      <c r="AB42" s="33"/>
      <c r="AC42" s="33"/>
      <c r="AD42" s="33"/>
      <c r="AE42" s="33"/>
      <c r="AF42" s="33"/>
      <c r="AG42" s="33">
        <f t="shared" si="6"/>
        <v>0</v>
      </c>
      <c r="AH42" s="48"/>
    </row>
    <row r="43" spans="1:34" ht="14.5" customHeight="1" x14ac:dyDescent="0.25">
      <c r="A43" s="31">
        <f>Information!H32</f>
        <v>4</v>
      </c>
      <c r="B43" s="33"/>
      <c r="C43" s="33"/>
      <c r="D43" s="38"/>
      <c r="E43" s="38"/>
      <c r="F43" s="33"/>
      <c r="G43" s="33"/>
      <c r="H43" s="33"/>
      <c r="I43" s="33"/>
      <c r="J43" s="33"/>
      <c r="K43" s="38"/>
      <c r="L43" s="38"/>
      <c r="M43" s="33"/>
      <c r="N43" s="33"/>
      <c r="O43" s="33"/>
      <c r="P43" s="38"/>
      <c r="Q43" s="38"/>
      <c r="R43" s="38"/>
      <c r="S43" s="38"/>
      <c r="T43" s="33"/>
      <c r="U43" s="33"/>
      <c r="V43" s="33"/>
      <c r="W43" s="33"/>
      <c r="X43" s="33"/>
      <c r="Y43" s="38"/>
      <c r="Z43" s="38"/>
      <c r="AA43" s="33"/>
      <c r="AB43" s="33"/>
      <c r="AC43" s="33"/>
      <c r="AD43" s="33"/>
      <c r="AE43" s="33"/>
      <c r="AF43" s="33"/>
      <c r="AG43" s="33">
        <f t="shared" si="6"/>
        <v>0</v>
      </c>
      <c r="AH43" s="48"/>
    </row>
    <row r="44" spans="1:34" ht="14.5" customHeight="1" x14ac:dyDescent="0.25">
      <c r="A44" s="31">
        <f>Information!H33</f>
        <v>5</v>
      </c>
      <c r="B44" s="33"/>
      <c r="C44" s="33"/>
      <c r="D44" s="38"/>
      <c r="E44" s="38"/>
      <c r="F44" s="33"/>
      <c r="G44" s="33"/>
      <c r="H44" s="33"/>
      <c r="I44" s="33"/>
      <c r="J44" s="33"/>
      <c r="K44" s="38"/>
      <c r="L44" s="38"/>
      <c r="M44" s="33"/>
      <c r="N44" s="33"/>
      <c r="O44" s="33"/>
      <c r="P44" s="38"/>
      <c r="Q44" s="38"/>
      <c r="R44" s="38"/>
      <c r="S44" s="38"/>
      <c r="T44" s="33"/>
      <c r="U44" s="33"/>
      <c r="V44" s="33"/>
      <c r="W44" s="33"/>
      <c r="X44" s="33"/>
      <c r="Y44" s="38"/>
      <c r="Z44" s="38"/>
      <c r="AA44" s="33"/>
      <c r="AB44" s="33"/>
      <c r="AC44" s="33"/>
      <c r="AD44" s="33"/>
      <c r="AE44" s="33"/>
      <c r="AF44" s="33"/>
      <c r="AG44" s="33">
        <f t="shared" si="6"/>
        <v>0</v>
      </c>
      <c r="AH44" s="48"/>
    </row>
    <row r="45" spans="1:34" ht="14.5" customHeight="1" x14ac:dyDescent="0.25">
      <c r="A45" s="83" t="s">
        <v>38</v>
      </c>
      <c r="B45" s="6">
        <f t="shared" ref="B45:AF45" si="8">SUM(B26:B44)</f>
        <v>0</v>
      </c>
      <c r="C45" s="6">
        <f t="shared" si="8"/>
        <v>0</v>
      </c>
      <c r="D45" s="91">
        <f t="shared" si="8"/>
        <v>0</v>
      </c>
      <c r="E45" s="91">
        <f t="shared" si="8"/>
        <v>0</v>
      </c>
      <c r="F45" s="6">
        <f t="shared" si="8"/>
        <v>0</v>
      </c>
      <c r="G45" s="6">
        <f t="shared" si="8"/>
        <v>0</v>
      </c>
      <c r="H45" s="6">
        <f t="shared" si="8"/>
        <v>0</v>
      </c>
      <c r="I45" s="6">
        <f t="shared" si="8"/>
        <v>0</v>
      </c>
      <c r="J45" s="6">
        <f t="shared" si="8"/>
        <v>0</v>
      </c>
      <c r="K45" s="91">
        <f t="shared" si="8"/>
        <v>0</v>
      </c>
      <c r="L45" s="91">
        <f t="shared" si="8"/>
        <v>0</v>
      </c>
      <c r="M45" s="6">
        <f t="shared" si="8"/>
        <v>0</v>
      </c>
      <c r="N45" s="6">
        <f t="shared" si="8"/>
        <v>0</v>
      </c>
      <c r="O45" s="6">
        <f t="shared" si="8"/>
        <v>0</v>
      </c>
      <c r="P45" s="91">
        <f t="shared" si="8"/>
        <v>0</v>
      </c>
      <c r="Q45" s="91">
        <f t="shared" si="8"/>
        <v>0</v>
      </c>
      <c r="R45" s="91">
        <f t="shared" si="8"/>
        <v>0</v>
      </c>
      <c r="S45" s="91">
        <f t="shared" si="8"/>
        <v>0</v>
      </c>
      <c r="T45" s="6">
        <f t="shared" si="8"/>
        <v>0</v>
      </c>
      <c r="U45" s="6">
        <f t="shared" si="8"/>
        <v>0</v>
      </c>
      <c r="V45" s="6">
        <f t="shared" si="8"/>
        <v>0</v>
      </c>
      <c r="W45" s="6">
        <f t="shared" si="8"/>
        <v>0</v>
      </c>
      <c r="X45" s="6">
        <f t="shared" si="8"/>
        <v>0</v>
      </c>
      <c r="Y45" s="91">
        <f t="shared" si="8"/>
        <v>0</v>
      </c>
      <c r="Z45" s="91">
        <f t="shared" si="8"/>
        <v>0</v>
      </c>
      <c r="AA45" s="6">
        <f t="shared" si="8"/>
        <v>0</v>
      </c>
      <c r="AB45" s="6">
        <f t="shared" si="8"/>
        <v>0</v>
      </c>
      <c r="AC45" s="6">
        <f t="shared" si="8"/>
        <v>0</v>
      </c>
      <c r="AD45" s="6">
        <f t="shared" si="8"/>
        <v>0</v>
      </c>
      <c r="AE45" s="6">
        <f t="shared" si="8"/>
        <v>0</v>
      </c>
      <c r="AF45" s="6">
        <f t="shared" si="8"/>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6"/>
      <c r="C47" s="6"/>
      <c r="D47" s="91"/>
      <c r="E47" s="91"/>
      <c r="F47" s="6"/>
      <c r="G47" s="6"/>
      <c r="H47" s="6"/>
      <c r="I47" s="6"/>
      <c r="J47" s="6"/>
      <c r="K47" s="91"/>
      <c r="L47" s="91"/>
      <c r="M47" s="6"/>
      <c r="N47" s="6"/>
      <c r="O47" s="6"/>
      <c r="P47" s="91"/>
      <c r="Q47" s="91"/>
      <c r="R47" s="91"/>
      <c r="S47" s="91"/>
      <c r="T47" s="6"/>
      <c r="U47" s="6"/>
      <c r="V47" s="6"/>
      <c r="W47" s="6"/>
      <c r="X47" s="6"/>
      <c r="Y47" s="91"/>
      <c r="Z47" s="91"/>
      <c r="AA47" s="6"/>
      <c r="AB47" s="6"/>
      <c r="AC47" s="6"/>
      <c r="AD47" s="6"/>
      <c r="AE47" s="6"/>
      <c r="AF47" s="6"/>
      <c r="AG47" s="47">
        <f>SUM(B47:AF47)</f>
        <v>0</v>
      </c>
      <c r="AH47" s="48"/>
    </row>
    <row r="48" spans="1:34" ht="14.5" customHeight="1" x14ac:dyDescent="0.25">
      <c r="A48" s="47" t="s">
        <v>52</v>
      </c>
      <c r="B48" s="6"/>
      <c r="C48" s="6"/>
      <c r="D48" s="91"/>
      <c r="E48" s="91"/>
      <c r="F48" s="6"/>
      <c r="G48" s="6"/>
      <c r="H48" s="6"/>
      <c r="I48" s="6"/>
      <c r="J48" s="6"/>
      <c r="K48" s="91"/>
      <c r="L48" s="91"/>
      <c r="M48" s="6"/>
      <c r="N48" s="6"/>
      <c r="O48" s="6"/>
      <c r="P48" s="91"/>
      <c r="Q48" s="91"/>
      <c r="R48" s="91"/>
      <c r="S48" s="91"/>
      <c r="T48" s="6"/>
      <c r="U48" s="6"/>
      <c r="V48" s="6"/>
      <c r="W48" s="6"/>
      <c r="X48" s="6"/>
      <c r="Y48" s="91"/>
      <c r="Z48" s="91"/>
      <c r="AA48" s="6"/>
      <c r="AB48" s="6"/>
      <c r="AC48" s="6"/>
      <c r="AD48" s="6"/>
      <c r="AE48" s="6"/>
      <c r="AF48" s="6"/>
      <c r="AG48" s="47">
        <f>SUM(B48:AF48)</f>
        <v>0</v>
      </c>
      <c r="AH48" s="48"/>
    </row>
    <row r="49" spans="1:34" ht="14.5" customHeight="1" x14ac:dyDescent="0.25">
      <c r="A49" s="47" t="s">
        <v>53</v>
      </c>
      <c r="B49" s="6"/>
      <c r="C49" s="6"/>
      <c r="D49" s="91"/>
      <c r="E49" s="91"/>
      <c r="F49" s="6"/>
      <c r="G49" s="6"/>
      <c r="H49" s="6"/>
      <c r="I49" s="6"/>
      <c r="J49" s="6"/>
      <c r="K49" s="91"/>
      <c r="L49" s="91"/>
      <c r="M49" s="6"/>
      <c r="N49" s="6"/>
      <c r="O49" s="6"/>
      <c r="P49" s="91"/>
      <c r="Q49" s="91"/>
      <c r="R49" s="91"/>
      <c r="S49" s="91"/>
      <c r="T49" s="6"/>
      <c r="U49" s="6"/>
      <c r="V49" s="6"/>
      <c r="W49" s="6"/>
      <c r="X49" s="6"/>
      <c r="Y49" s="91"/>
      <c r="Z49" s="91"/>
      <c r="AA49" s="6"/>
      <c r="AB49" s="6"/>
      <c r="AC49" s="6"/>
      <c r="AD49" s="6"/>
      <c r="AE49" s="6"/>
      <c r="AF49" s="6"/>
      <c r="AG49" s="47">
        <f>SUM(B49:AF49)</f>
        <v>0</v>
      </c>
      <c r="AH49" s="48"/>
    </row>
    <row r="50" spans="1:34" ht="14.25" customHeight="1" x14ac:dyDescent="0.25">
      <c r="A50" s="47" t="s">
        <v>54</v>
      </c>
      <c r="B50" s="6"/>
      <c r="C50" s="6"/>
      <c r="D50" s="91"/>
      <c r="E50" s="91"/>
      <c r="F50" s="6"/>
      <c r="G50" s="6"/>
      <c r="H50" s="6"/>
      <c r="I50" s="6"/>
      <c r="J50" s="6"/>
      <c r="K50" s="91"/>
      <c r="L50" s="91"/>
      <c r="M50" s="6"/>
      <c r="N50" s="6"/>
      <c r="O50" s="6"/>
      <c r="P50" s="91"/>
      <c r="Q50" s="91"/>
      <c r="R50" s="91"/>
      <c r="S50" s="91"/>
      <c r="T50" s="6"/>
      <c r="U50" s="6"/>
      <c r="V50" s="6"/>
      <c r="W50" s="6"/>
      <c r="X50" s="6"/>
      <c r="Y50" s="91"/>
      <c r="Z50" s="91"/>
      <c r="AA50" s="6"/>
      <c r="AB50" s="6"/>
      <c r="AC50" s="6"/>
      <c r="AD50" s="6"/>
      <c r="AE50" s="6"/>
      <c r="AF50" s="6"/>
      <c r="AG50" s="47">
        <f>SUM(B50:AF50)</f>
        <v>0</v>
      </c>
      <c r="AH50" s="48"/>
    </row>
    <row r="51" spans="1:34" ht="14.5" customHeight="1" x14ac:dyDescent="0.25">
      <c r="A51" s="48" t="s">
        <v>55</v>
      </c>
      <c r="B51" s="47">
        <f>SUM(B47:B50)</f>
        <v>0</v>
      </c>
      <c r="C51" s="47">
        <f t="shared" ref="C51:AF51" si="9">SUM(C47:C50)</f>
        <v>0</v>
      </c>
      <c r="D51" s="2">
        <f t="shared" si="9"/>
        <v>0</v>
      </c>
      <c r="E51" s="2">
        <f t="shared" si="9"/>
        <v>0</v>
      </c>
      <c r="F51" s="47">
        <f t="shared" si="9"/>
        <v>0</v>
      </c>
      <c r="G51" s="47">
        <f t="shared" si="9"/>
        <v>0</v>
      </c>
      <c r="H51" s="47">
        <f t="shared" si="9"/>
        <v>0</v>
      </c>
      <c r="I51" s="47">
        <f t="shared" si="9"/>
        <v>0</v>
      </c>
      <c r="J51" s="47">
        <f t="shared" si="9"/>
        <v>0</v>
      </c>
      <c r="K51" s="2">
        <f t="shared" si="9"/>
        <v>0</v>
      </c>
      <c r="L51" s="2">
        <f t="shared" si="9"/>
        <v>0</v>
      </c>
      <c r="M51" s="47">
        <f t="shared" si="9"/>
        <v>0</v>
      </c>
      <c r="N51" s="47">
        <f t="shared" si="9"/>
        <v>0</v>
      </c>
      <c r="O51" s="47">
        <f t="shared" si="9"/>
        <v>0</v>
      </c>
      <c r="P51" s="2">
        <f t="shared" si="9"/>
        <v>0</v>
      </c>
      <c r="Q51" s="2">
        <f t="shared" si="9"/>
        <v>0</v>
      </c>
      <c r="R51" s="2">
        <f t="shared" si="9"/>
        <v>0</v>
      </c>
      <c r="S51" s="2">
        <f t="shared" si="9"/>
        <v>0</v>
      </c>
      <c r="T51" s="47">
        <f t="shared" si="9"/>
        <v>0</v>
      </c>
      <c r="U51" s="47">
        <f t="shared" si="9"/>
        <v>0</v>
      </c>
      <c r="V51" s="47">
        <f t="shared" si="9"/>
        <v>0</v>
      </c>
      <c r="W51" s="47">
        <f t="shared" si="9"/>
        <v>0</v>
      </c>
      <c r="X51" s="47">
        <f t="shared" si="9"/>
        <v>0</v>
      </c>
      <c r="Y51" s="2">
        <f t="shared" si="9"/>
        <v>0</v>
      </c>
      <c r="Z51" s="2">
        <f t="shared" si="9"/>
        <v>0</v>
      </c>
      <c r="AA51" s="47">
        <f t="shared" si="9"/>
        <v>0</v>
      </c>
      <c r="AB51" s="47">
        <f t="shared" si="9"/>
        <v>0</v>
      </c>
      <c r="AC51" s="47">
        <f t="shared" si="9"/>
        <v>0</v>
      </c>
      <c r="AD51" s="47">
        <f t="shared" si="9"/>
        <v>0</v>
      </c>
      <c r="AE51" s="47">
        <f t="shared" si="9"/>
        <v>0</v>
      </c>
      <c r="AF51" s="47">
        <f t="shared" si="9"/>
        <v>0</v>
      </c>
      <c r="AG51" s="47">
        <f>SUM(B51:AF51)</f>
        <v>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47">
        <f t="shared" ref="B53:AF53" si="10">B23+B45</f>
        <v>0</v>
      </c>
      <c r="C53" s="47">
        <f t="shared" si="10"/>
        <v>0</v>
      </c>
      <c r="D53" s="2">
        <f t="shared" si="10"/>
        <v>0</v>
      </c>
      <c r="E53" s="2">
        <f t="shared" si="10"/>
        <v>0</v>
      </c>
      <c r="F53" s="47">
        <f t="shared" si="10"/>
        <v>0</v>
      </c>
      <c r="G53" s="47">
        <f t="shared" si="10"/>
        <v>0</v>
      </c>
      <c r="H53" s="47">
        <f t="shared" si="10"/>
        <v>0</v>
      </c>
      <c r="I53" s="47">
        <f t="shared" si="10"/>
        <v>0</v>
      </c>
      <c r="J53" s="47">
        <f t="shared" si="10"/>
        <v>0</v>
      </c>
      <c r="K53" s="2">
        <f t="shared" si="10"/>
        <v>0</v>
      </c>
      <c r="L53" s="2">
        <f t="shared" si="10"/>
        <v>0</v>
      </c>
      <c r="M53" s="47">
        <f t="shared" si="10"/>
        <v>0</v>
      </c>
      <c r="N53" s="47">
        <f t="shared" si="10"/>
        <v>0</v>
      </c>
      <c r="O53" s="47">
        <f t="shared" si="10"/>
        <v>0</v>
      </c>
      <c r="P53" s="2">
        <f t="shared" si="10"/>
        <v>0</v>
      </c>
      <c r="Q53" s="2">
        <f t="shared" si="10"/>
        <v>0</v>
      </c>
      <c r="R53" s="2">
        <f t="shared" si="10"/>
        <v>0</v>
      </c>
      <c r="S53" s="2">
        <f t="shared" si="10"/>
        <v>0</v>
      </c>
      <c r="T53" s="47">
        <f t="shared" si="10"/>
        <v>0</v>
      </c>
      <c r="U53" s="47">
        <f t="shared" si="10"/>
        <v>0</v>
      </c>
      <c r="V53" s="47">
        <f t="shared" si="10"/>
        <v>0</v>
      </c>
      <c r="W53" s="47">
        <f t="shared" si="10"/>
        <v>0</v>
      </c>
      <c r="X53" s="47">
        <f t="shared" si="10"/>
        <v>0</v>
      </c>
      <c r="Y53" s="2">
        <f t="shared" si="10"/>
        <v>0</v>
      </c>
      <c r="Z53" s="2">
        <f t="shared" si="10"/>
        <v>0</v>
      </c>
      <c r="AA53" s="47">
        <f t="shared" si="10"/>
        <v>0</v>
      </c>
      <c r="AB53" s="47">
        <f t="shared" si="10"/>
        <v>0</v>
      </c>
      <c r="AC53" s="47">
        <f t="shared" si="10"/>
        <v>0</v>
      </c>
      <c r="AD53" s="47">
        <f t="shared" si="10"/>
        <v>0</v>
      </c>
      <c r="AE53" s="47">
        <f t="shared" si="10"/>
        <v>0</v>
      </c>
      <c r="AF53" s="47">
        <f t="shared" si="10"/>
        <v>0</v>
      </c>
      <c r="AG53" s="96">
        <f>SUM(B53:AF53)</f>
        <v>0</v>
      </c>
      <c r="AH53" s="48"/>
    </row>
    <row r="55" spans="1:34" ht="13" x14ac:dyDescent="0.3">
      <c r="AB55" s="55"/>
      <c r="AC55" s="46"/>
      <c r="AD55" s="46"/>
      <c r="AE55" s="45"/>
    </row>
    <row r="56" spans="1:34" s="97" customFormat="1" ht="15.75" customHeight="1" x14ac:dyDescent="0.35">
      <c r="A56" s="137" t="str">
        <f>CONCATENATE("Title of the Action (Acronym) - ",IF(AG25&gt;0,A25,""),IF(AG33&gt;0,CONCATENATE(" / ",A33),""),IF(AG39&gt;0,CONCATENATE("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",IF(AG25&gt;0,Information!H9,""),IF(AG33&gt;0,CONCATENATE(" / ",Information!H19),""),IF(AG39&gt;0,CONCATENATE(" / ",Information!H27),""))</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27" t="s">
        <v>94</v>
      </c>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9"/>
    </row>
    <row r="60" spans="1:34" s="97" customFormat="1" ht="14.5" x14ac:dyDescent="0.35">
      <c r="A60" s="130"/>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9"/>
    </row>
    <row r="61" spans="1:34" s="97" customFormat="1" ht="14.5" x14ac:dyDescent="0.35">
      <c r="A61" s="131"/>
      <c r="B61" s="132"/>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c r="AF61" s="132"/>
      <c r="AG61" s="132"/>
      <c r="AH61" s="133"/>
    </row>
    <row r="62" spans="1:34" x14ac:dyDescent="0.25">
      <c r="AF62" s="56"/>
    </row>
    <row r="63" spans="1:34" x14ac:dyDescent="0.25">
      <c r="AF63" s="56"/>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1"/>
      <c r="AH65" s="101"/>
    </row>
    <row r="66" spans="1:34" s="97" customFormat="1" ht="14.5" x14ac:dyDescent="0.3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1"/>
      <c r="AH66" s="101"/>
    </row>
    <row r="67" spans="1:34" s="97" customFormat="1" ht="14.5" x14ac:dyDescent="0.35">
      <c r="A67" s="102" t="s">
        <v>58</v>
      </c>
      <c r="B67" s="103" t="s">
        <v>59</v>
      </c>
      <c r="C67" s="103"/>
      <c r="D67" s="103"/>
      <c r="E67" s="103"/>
      <c r="F67" s="103"/>
      <c r="G67" s="103"/>
      <c r="H67" s="103"/>
      <c r="I67" s="103"/>
      <c r="J67" s="100"/>
      <c r="K67" s="100"/>
      <c r="L67" s="102" t="s">
        <v>60</v>
      </c>
      <c r="M67" s="103"/>
      <c r="N67" s="103"/>
      <c r="O67" s="103"/>
      <c r="P67" s="103"/>
      <c r="Q67" s="103"/>
      <c r="R67" s="103"/>
      <c r="S67" s="103"/>
      <c r="T67" s="100"/>
      <c r="U67" s="100"/>
      <c r="V67" s="100"/>
      <c r="W67" s="100"/>
      <c r="X67" s="100"/>
      <c r="Y67" s="100"/>
      <c r="Z67" s="100"/>
      <c r="AA67" s="100"/>
      <c r="AB67" s="100"/>
      <c r="AC67" s="102"/>
      <c r="AD67" s="100"/>
      <c r="AE67" s="100"/>
      <c r="AF67" s="101"/>
      <c r="AG67" s="101"/>
      <c r="AH67" s="101"/>
    </row>
    <row r="68" spans="1:34" s="97" customFormat="1" ht="14.5" x14ac:dyDescent="0.35">
      <c r="A68" s="102" t="s">
        <v>61</v>
      </c>
      <c r="B68" s="134" t="str">
        <f>B7</f>
        <v>Drazen Draskovic</v>
      </c>
      <c r="C68" s="134"/>
      <c r="D68" s="134"/>
      <c r="E68" s="134"/>
      <c r="F68" s="134"/>
      <c r="G68" s="134"/>
      <c r="H68" s="134"/>
      <c r="I68" s="134"/>
      <c r="J68" s="100"/>
      <c r="K68" s="135" t="s">
        <v>62</v>
      </c>
      <c r="L68" s="135"/>
      <c r="M68" s="136" t="str">
        <f>Information!H40</f>
        <v>Prof. Milo Tomasevic</v>
      </c>
      <c r="N68" s="136"/>
      <c r="O68" s="136"/>
      <c r="P68" s="136"/>
      <c r="Q68" s="136"/>
      <c r="R68" s="136"/>
      <c r="S68" s="136"/>
      <c r="T68" s="100"/>
      <c r="U68" s="100"/>
      <c r="V68" s="100"/>
      <c r="W68" s="100"/>
      <c r="X68" s="100"/>
      <c r="Y68" s="100"/>
      <c r="Z68" s="100"/>
      <c r="AA68" s="100"/>
      <c r="AB68" s="100"/>
      <c r="AC68" s="102"/>
      <c r="AD68" s="100"/>
      <c r="AE68" s="100"/>
      <c r="AF68" s="101"/>
      <c r="AG68" s="101"/>
      <c r="AH68" s="101"/>
    </row>
    <row r="69" spans="1:34" s="97" customFormat="1" ht="14.5" x14ac:dyDescent="0.35">
      <c r="A69" s="102" t="s">
        <v>63</v>
      </c>
      <c r="B69" s="104">
        <f>AC12</f>
        <v>43159</v>
      </c>
      <c r="L69" s="102" t="s">
        <v>63</v>
      </c>
      <c r="M69" s="104">
        <f>B69</f>
        <v>43159</v>
      </c>
    </row>
    <row r="70" spans="1:34" x14ac:dyDescent="0.25">
      <c r="AF70" s="56"/>
    </row>
    <row r="71" spans="1:34" x14ac:dyDescent="0.25">
      <c r="AF71" s="56"/>
    </row>
    <row r="72" spans="1:34" x14ac:dyDescent="0.25">
      <c r="AF72" s="56"/>
    </row>
    <row r="73" spans="1:34" x14ac:dyDescent="0.25">
      <c r="A73" s="45"/>
      <c r="AE73" s="45"/>
    </row>
  </sheetData>
  <sheetProtection sheet="1" objects="1" scenarios="1"/>
  <customSheetViews>
    <customSheetView guid="{2A7FB83B-36E3-4DDE-B49A-613869312EAD}" scale="75" showRuler="0">
      <selection activeCell="B7" sqref="B7"/>
      <pageMargins left="0" right="0" top="0" bottom="0" header="0" footer="0"/>
      <headerFooter alignWithMargins="0"/>
    </customSheetView>
  </customSheetViews>
  <mergeCells count="9">
    <mergeCell ref="B25:AF25"/>
    <mergeCell ref="B33:AF33"/>
    <mergeCell ref="B39:AF39"/>
    <mergeCell ref="A56:AH56"/>
    <mergeCell ref="B68:I68"/>
    <mergeCell ref="K68:L68"/>
    <mergeCell ref="M68:S68"/>
    <mergeCell ref="A57:AH57"/>
    <mergeCell ref="A59:AH61"/>
  </mergeCells>
  <phoneticPr fontId="2" type="noConversion"/>
  <conditionalFormatting sqref="B13:AC13">
    <cfRule type="cellIs" dxfId="44" priority="10" operator="equal">
      <formula>"Sun"</formula>
    </cfRule>
    <cfRule type="cellIs" dxfId="43" priority="11" operator="equal">
      <formula>"Sat"</formula>
    </cfRule>
  </conditionalFormatting>
  <conditionalFormatting sqref="B10:AF11">
    <cfRule type="cellIs" dxfId="42" priority="1" operator="greaterThan">
      <formula>0</formula>
    </cfRule>
  </conditionalFormatting>
  <conditionalFormatting sqref="B53:AF53">
    <cfRule type="cellIs" dxfId="41" priority="4" operator="greaterThan">
      <formula>"7.5"</formula>
    </cfRule>
  </conditionalFormatting>
  <pageMargins left="0.78740157480314965" right="0.78740157480314965" top="0.98425196850393704" bottom="0.98425196850393704" header="0.51181102362204722" footer="0.51181102362204722"/>
  <pageSetup paperSize="9" scale="60" pageOrder="overThenDown"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70"/>
  <sheetViews>
    <sheetView zoomScale="85" zoomScaleNormal="85" workbookViewId="0">
      <pane xSplit="1" ySplit="14" topLeftCell="X42" activePane="bottomRight" state="frozen"/>
      <selection activeCell="H52" sqref="H52:I52"/>
      <selection pane="topRight" activeCell="H52" sqref="H52:I52"/>
      <selection pane="bottomLeft" activeCell="H52" sqref="H52:I52"/>
      <selection pane="bottomRight" activeCell="X5" sqref="X5"/>
    </sheetView>
  </sheetViews>
  <sheetFormatPr defaultColWidth="11.453125" defaultRowHeight="12.5" x14ac:dyDescent="0.25"/>
  <cols>
    <col min="1" max="1" width="32.7265625" style="26" customWidth="1"/>
    <col min="2" max="10" width="9.54296875" style="26" customWidth="1"/>
    <col min="11" max="32" width="10.726562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65</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s="77" customFormat="1" ht="13" customHeight="1" x14ac:dyDescent="0.2">
      <c r="A12" s="74" t="s">
        <v>37</v>
      </c>
      <c r="B12" s="75">
        <f>DATE(A9,3,1)</f>
        <v>43160</v>
      </c>
      <c r="C12" s="75">
        <f>B12+1</f>
        <v>43161</v>
      </c>
      <c r="D12" s="75">
        <v>43162</v>
      </c>
      <c r="E12" s="75">
        <v>43163</v>
      </c>
      <c r="F12" s="75">
        <v>43164</v>
      </c>
      <c r="G12" s="75">
        <v>43165</v>
      </c>
      <c r="H12" s="75">
        <v>43166</v>
      </c>
      <c r="I12" s="75">
        <v>43167</v>
      </c>
      <c r="J12" s="75">
        <v>43168</v>
      </c>
      <c r="K12" s="75">
        <v>43169</v>
      </c>
      <c r="L12" s="75">
        <v>43170</v>
      </c>
      <c r="M12" s="75">
        <v>43171</v>
      </c>
      <c r="N12" s="75">
        <v>43172</v>
      </c>
      <c r="O12" s="75">
        <v>43173</v>
      </c>
      <c r="P12" s="75">
        <v>43174</v>
      </c>
      <c r="Q12" s="75">
        <v>43175</v>
      </c>
      <c r="R12" s="75">
        <v>43176</v>
      </c>
      <c r="S12" s="75">
        <v>43177</v>
      </c>
      <c r="T12" s="75">
        <v>43178</v>
      </c>
      <c r="U12" s="75">
        <v>43179</v>
      </c>
      <c r="V12" s="75">
        <v>43180</v>
      </c>
      <c r="W12" s="75">
        <v>43181</v>
      </c>
      <c r="X12" s="75">
        <v>43182</v>
      </c>
      <c r="Y12" s="75">
        <v>43183</v>
      </c>
      <c r="Z12" s="75">
        <v>43184</v>
      </c>
      <c r="AA12" s="75">
        <v>43185</v>
      </c>
      <c r="AB12" s="75">
        <v>43186</v>
      </c>
      <c r="AC12" s="75">
        <v>43187</v>
      </c>
      <c r="AD12" s="75">
        <v>43188</v>
      </c>
      <c r="AE12" s="75">
        <v>43189</v>
      </c>
      <c r="AF12" s="75">
        <v>43190</v>
      </c>
      <c r="AG12" s="76" t="s">
        <v>38</v>
      </c>
      <c r="AH12" s="76" t="s">
        <v>39</v>
      </c>
    </row>
    <row r="13" spans="1:34" ht="13" customHeight="1" x14ac:dyDescent="0.3">
      <c r="A13" s="47" t="s">
        <v>40</v>
      </c>
      <c r="B13" s="95" t="str">
        <f>IF(WEEKDAY(B12,2)=1,"Mon",IF(WEEKDAY(B12,2)=2,"Tue",IF(WEEKDAY(B12,2)=3,"Wed",IF(WEEKDAY(B12,2)=4,"Thu",IF(WEEKDAY(B12,2)=5,"Fri",IF(WEEKDAY(B12,2)=6,"Sat",IF(WEEKDAY(B12,2)=7,"Sun",0)))))))</f>
        <v>Thu</v>
      </c>
      <c r="C13" s="95" t="str">
        <f t="shared" ref="C13:AF13" si="2">IF(WEEKDAY(C12,2)=1,"Mon",IF(WEEKDAY(C12,2)=2,"Tue",IF(WEEKDAY(C12,2)=3,"Wed",IF(WEEKDAY(C12,2)=4,"Thu",IF(WEEKDAY(C12,2)=5,"Fri",IF(WEEKDAY(C12,2)=6,"Sat",IF(WEEKDAY(C12,2)=7,"Sun",0)))))))</f>
        <v>Fri</v>
      </c>
      <c r="D13" s="95" t="str">
        <f t="shared" si="2"/>
        <v>Sat</v>
      </c>
      <c r="E13" s="95" t="str">
        <f t="shared" si="2"/>
        <v>Sun</v>
      </c>
      <c r="F13" s="95" t="str">
        <f t="shared" si="2"/>
        <v>Mon</v>
      </c>
      <c r="G13" s="95" t="str">
        <f t="shared" si="2"/>
        <v>Tue</v>
      </c>
      <c r="H13" s="95" t="str">
        <f t="shared" si="2"/>
        <v>Wed</v>
      </c>
      <c r="I13" s="95" t="str">
        <f t="shared" si="2"/>
        <v>Thu</v>
      </c>
      <c r="J13" s="95" t="str">
        <f t="shared" si="2"/>
        <v>Fri</v>
      </c>
      <c r="K13" s="95" t="str">
        <f t="shared" si="2"/>
        <v>Sat</v>
      </c>
      <c r="L13" s="95" t="str">
        <f t="shared" si="2"/>
        <v>Sun</v>
      </c>
      <c r="M13" s="95" t="str">
        <f t="shared" si="2"/>
        <v>Mon</v>
      </c>
      <c r="N13" s="95" t="str">
        <f t="shared" si="2"/>
        <v>Tue</v>
      </c>
      <c r="O13" s="95" t="str">
        <f t="shared" si="2"/>
        <v>Wed</v>
      </c>
      <c r="P13" s="95" t="str">
        <f t="shared" si="2"/>
        <v>Thu</v>
      </c>
      <c r="Q13" s="95" t="str">
        <f t="shared" si="2"/>
        <v>Fri</v>
      </c>
      <c r="R13" s="95" t="str">
        <f t="shared" si="2"/>
        <v>Sat</v>
      </c>
      <c r="S13" s="95" t="str">
        <f t="shared" si="2"/>
        <v>Sun</v>
      </c>
      <c r="T13" s="95" t="str">
        <f t="shared" si="2"/>
        <v>Mon</v>
      </c>
      <c r="U13" s="95" t="str">
        <f t="shared" si="2"/>
        <v>Tue</v>
      </c>
      <c r="V13" s="95" t="str">
        <f t="shared" si="2"/>
        <v>Wed</v>
      </c>
      <c r="W13" s="95" t="str">
        <f t="shared" si="2"/>
        <v>Thu</v>
      </c>
      <c r="X13" s="95" t="str">
        <f t="shared" si="2"/>
        <v>Fri</v>
      </c>
      <c r="Y13" s="95" t="str">
        <f t="shared" si="2"/>
        <v>Sat</v>
      </c>
      <c r="Z13" s="95" t="str">
        <f t="shared" si="2"/>
        <v>Sun</v>
      </c>
      <c r="AA13" s="95" t="str">
        <f t="shared" si="2"/>
        <v>Mon</v>
      </c>
      <c r="AB13" s="95" t="str">
        <f t="shared" si="2"/>
        <v>Tue</v>
      </c>
      <c r="AC13" s="95" t="str">
        <f t="shared" si="2"/>
        <v>Wed</v>
      </c>
      <c r="AD13" s="95" t="str">
        <f t="shared" si="2"/>
        <v>Thu</v>
      </c>
      <c r="AE13" s="95" t="str">
        <f t="shared" si="2"/>
        <v>Fri</v>
      </c>
      <c r="AF13" s="95" t="str">
        <f t="shared" si="2"/>
        <v>Sat</v>
      </c>
      <c r="AG13" s="47"/>
      <c r="AH13" s="48"/>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tr">
        <f>Jan.!A15</f>
        <v>Teaching</v>
      </c>
      <c r="B15" s="6"/>
      <c r="C15" s="6"/>
      <c r="D15" s="91"/>
      <c r="E15" s="91"/>
      <c r="F15" s="6"/>
      <c r="G15" s="6"/>
      <c r="H15" s="6"/>
      <c r="I15" s="6"/>
      <c r="J15" s="6"/>
      <c r="K15" s="91"/>
      <c r="L15" s="91"/>
      <c r="M15" s="6"/>
      <c r="N15" s="6"/>
      <c r="O15" s="6"/>
      <c r="P15" s="6"/>
      <c r="Q15" s="6"/>
      <c r="R15" s="91"/>
      <c r="S15" s="91"/>
      <c r="T15" s="6"/>
      <c r="U15" s="6"/>
      <c r="V15" s="6"/>
      <c r="W15" s="6"/>
      <c r="X15" s="6"/>
      <c r="Y15" s="91"/>
      <c r="Z15" s="91"/>
      <c r="AA15" s="6"/>
      <c r="AB15" s="6"/>
      <c r="AC15" s="6"/>
      <c r="AD15" s="6"/>
      <c r="AE15" s="6"/>
      <c r="AF15" s="91"/>
      <c r="AG15" s="47">
        <f t="shared" ref="AG15:AG22" si="3">SUM(B15:AF15)</f>
        <v>0</v>
      </c>
      <c r="AH15" s="48"/>
    </row>
    <row r="16" spans="1:34" ht="14.5" customHeight="1" x14ac:dyDescent="0.25">
      <c r="A16" s="6" t="str">
        <f>Jan.!A16</f>
        <v>Administration</v>
      </c>
      <c r="B16" s="6"/>
      <c r="C16" s="6"/>
      <c r="D16" s="91"/>
      <c r="E16" s="91"/>
      <c r="F16" s="6"/>
      <c r="G16" s="6"/>
      <c r="H16" s="6"/>
      <c r="I16" s="6"/>
      <c r="J16" s="6"/>
      <c r="K16" s="91"/>
      <c r="L16" s="91"/>
      <c r="M16" s="6"/>
      <c r="N16" s="6"/>
      <c r="O16" s="6"/>
      <c r="P16" s="6"/>
      <c r="Q16" s="6"/>
      <c r="R16" s="91"/>
      <c r="S16" s="91"/>
      <c r="T16" s="6"/>
      <c r="U16" s="6"/>
      <c r="V16" s="6"/>
      <c r="W16" s="6"/>
      <c r="X16" s="6"/>
      <c r="Y16" s="91"/>
      <c r="Z16" s="91"/>
      <c r="AA16" s="6"/>
      <c r="AB16" s="6"/>
      <c r="AC16" s="6"/>
      <c r="AD16" s="6"/>
      <c r="AE16" s="6"/>
      <c r="AF16" s="91"/>
      <c r="AG16" s="47">
        <f t="shared" si="3"/>
        <v>0</v>
      </c>
      <c r="AH16" s="48"/>
    </row>
    <row r="17" spans="1:34" ht="14.5" customHeight="1" x14ac:dyDescent="0.25">
      <c r="A17" s="6" t="str">
        <f>Jan.!A17</f>
        <v>Not funded research</v>
      </c>
      <c r="B17" s="6"/>
      <c r="C17" s="6"/>
      <c r="D17" s="91"/>
      <c r="E17" s="91"/>
      <c r="F17" s="6"/>
      <c r="G17" s="6"/>
      <c r="H17" s="6"/>
      <c r="I17" s="6"/>
      <c r="J17" s="6"/>
      <c r="K17" s="91"/>
      <c r="L17" s="91"/>
      <c r="M17" s="6"/>
      <c r="N17" s="6"/>
      <c r="O17" s="6"/>
      <c r="P17" s="6"/>
      <c r="Q17" s="6"/>
      <c r="R17" s="91"/>
      <c r="S17" s="91"/>
      <c r="T17" s="6"/>
      <c r="U17" s="6"/>
      <c r="V17" s="6"/>
      <c r="W17" s="6"/>
      <c r="X17" s="6"/>
      <c r="Y17" s="91"/>
      <c r="Z17" s="91"/>
      <c r="AA17" s="6"/>
      <c r="AB17" s="6"/>
      <c r="AC17" s="6"/>
      <c r="AD17" s="6"/>
      <c r="AE17" s="6"/>
      <c r="AF17" s="91"/>
      <c r="AG17" s="47">
        <f t="shared" si="3"/>
        <v>0</v>
      </c>
      <c r="AH17" s="48"/>
    </row>
    <row r="18" spans="1:34" ht="14.5" customHeight="1" x14ac:dyDescent="0.25">
      <c r="A18" s="6" t="str">
        <f>Jan.!A18</f>
        <v>National Projects</v>
      </c>
      <c r="B18" s="6"/>
      <c r="C18" s="6"/>
      <c r="D18" s="91"/>
      <c r="E18" s="91"/>
      <c r="F18" s="6"/>
      <c r="G18" s="6"/>
      <c r="H18" s="6"/>
      <c r="I18" s="6"/>
      <c r="J18" s="6"/>
      <c r="K18" s="91"/>
      <c r="L18" s="91"/>
      <c r="M18" s="6"/>
      <c r="N18" s="6"/>
      <c r="O18" s="6"/>
      <c r="P18" s="6"/>
      <c r="Q18" s="6"/>
      <c r="R18" s="91"/>
      <c r="S18" s="91"/>
      <c r="T18" s="6"/>
      <c r="U18" s="6"/>
      <c r="V18" s="6"/>
      <c r="W18" s="6"/>
      <c r="X18" s="6"/>
      <c r="Y18" s="91"/>
      <c r="Z18" s="91"/>
      <c r="AA18" s="6"/>
      <c r="AB18" s="6"/>
      <c r="AC18" s="6"/>
      <c r="AD18" s="6"/>
      <c r="AE18" s="6"/>
      <c r="AF18" s="91"/>
      <c r="AG18" s="47">
        <f t="shared" si="3"/>
        <v>0</v>
      </c>
      <c r="AH18" s="48"/>
    </row>
    <row r="19" spans="1:34" ht="14.5" customHeight="1" x14ac:dyDescent="0.25">
      <c r="A19" s="6" t="str">
        <f>Jan.!A19</f>
        <v>Official Travel</v>
      </c>
      <c r="B19" s="6"/>
      <c r="C19" s="6"/>
      <c r="D19" s="91"/>
      <c r="E19" s="91"/>
      <c r="F19" s="6"/>
      <c r="G19" s="6"/>
      <c r="H19" s="6"/>
      <c r="I19" s="6"/>
      <c r="J19" s="6"/>
      <c r="K19" s="91"/>
      <c r="L19" s="91"/>
      <c r="M19" s="6"/>
      <c r="N19" s="6"/>
      <c r="O19" s="6"/>
      <c r="P19" s="6"/>
      <c r="Q19" s="6"/>
      <c r="R19" s="91"/>
      <c r="S19" s="91"/>
      <c r="T19" s="6"/>
      <c r="U19" s="6"/>
      <c r="V19" s="6"/>
      <c r="W19" s="6"/>
      <c r="X19" s="6"/>
      <c r="Y19" s="91"/>
      <c r="Z19" s="91"/>
      <c r="AA19" s="6"/>
      <c r="AB19" s="6"/>
      <c r="AC19" s="6"/>
      <c r="AD19" s="6"/>
      <c r="AE19" s="6"/>
      <c r="AF19" s="91"/>
      <c r="AG19" s="47">
        <f t="shared" si="3"/>
        <v>0</v>
      </c>
      <c r="AH19" s="48"/>
    </row>
    <row r="20" spans="1:34" ht="14.5" customHeight="1" x14ac:dyDescent="0.25">
      <c r="A20" s="6" t="str">
        <f>Jan.!A20</f>
        <v>F</v>
      </c>
      <c r="B20" s="6"/>
      <c r="C20" s="6"/>
      <c r="D20" s="91"/>
      <c r="E20" s="91"/>
      <c r="F20" s="6"/>
      <c r="G20" s="6"/>
      <c r="H20" s="6"/>
      <c r="I20" s="6"/>
      <c r="J20" s="6"/>
      <c r="K20" s="91"/>
      <c r="L20" s="91"/>
      <c r="M20" s="6"/>
      <c r="N20" s="6"/>
      <c r="O20" s="6"/>
      <c r="P20" s="6"/>
      <c r="Q20" s="6"/>
      <c r="R20" s="91"/>
      <c r="S20" s="91"/>
      <c r="T20" s="6"/>
      <c r="U20" s="6"/>
      <c r="V20" s="6"/>
      <c r="W20" s="6"/>
      <c r="X20" s="6"/>
      <c r="Y20" s="91"/>
      <c r="Z20" s="91"/>
      <c r="AA20" s="6"/>
      <c r="AB20" s="6"/>
      <c r="AC20" s="6"/>
      <c r="AD20" s="6"/>
      <c r="AE20" s="6"/>
      <c r="AF20" s="91"/>
      <c r="AG20" s="47">
        <f t="shared" si="3"/>
        <v>0</v>
      </c>
      <c r="AH20" s="48"/>
    </row>
    <row r="21" spans="1:34" ht="14.5" customHeight="1" x14ac:dyDescent="0.25">
      <c r="A21" s="6" t="str">
        <f>Jan.!A21</f>
        <v>G</v>
      </c>
      <c r="B21" s="6"/>
      <c r="C21" s="6"/>
      <c r="D21" s="91"/>
      <c r="E21" s="91"/>
      <c r="F21" s="6"/>
      <c r="G21" s="6"/>
      <c r="H21" s="6"/>
      <c r="I21" s="6"/>
      <c r="J21" s="6"/>
      <c r="K21" s="91"/>
      <c r="L21" s="91"/>
      <c r="M21" s="6"/>
      <c r="N21" s="6"/>
      <c r="O21" s="6"/>
      <c r="P21" s="6"/>
      <c r="Q21" s="6"/>
      <c r="R21" s="91"/>
      <c r="S21" s="91"/>
      <c r="T21" s="6"/>
      <c r="U21" s="6"/>
      <c r="V21" s="6"/>
      <c r="W21" s="6"/>
      <c r="X21" s="6"/>
      <c r="Y21" s="91"/>
      <c r="Z21" s="91"/>
      <c r="AA21" s="6"/>
      <c r="AB21" s="6"/>
      <c r="AC21" s="6"/>
      <c r="AD21" s="6"/>
      <c r="AE21" s="6"/>
      <c r="AF21" s="91"/>
      <c r="AG21" s="47">
        <f t="shared" si="3"/>
        <v>0</v>
      </c>
      <c r="AH21" s="48"/>
    </row>
    <row r="22" spans="1:34" ht="14.5" customHeight="1" x14ac:dyDescent="0.25">
      <c r="A22" s="6" t="str">
        <f>Jan.!A22</f>
        <v>H</v>
      </c>
      <c r="B22" s="6"/>
      <c r="C22" s="6"/>
      <c r="D22" s="91"/>
      <c r="E22" s="91"/>
      <c r="F22" s="6"/>
      <c r="G22" s="6"/>
      <c r="H22" s="6"/>
      <c r="I22" s="6"/>
      <c r="J22" s="6"/>
      <c r="K22" s="91"/>
      <c r="L22" s="91"/>
      <c r="M22" s="6"/>
      <c r="N22" s="6"/>
      <c r="O22" s="6"/>
      <c r="P22" s="6"/>
      <c r="Q22" s="6"/>
      <c r="R22" s="91"/>
      <c r="S22" s="91"/>
      <c r="T22" s="6"/>
      <c r="U22" s="6"/>
      <c r="V22" s="6"/>
      <c r="W22" s="6"/>
      <c r="X22" s="6"/>
      <c r="Y22" s="91"/>
      <c r="Z22" s="91"/>
      <c r="AA22" s="6"/>
      <c r="AB22" s="6"/>
      <c r="AC22" s="6"/>
      <c r="AD22" s="6"/>
      <c r="AE22" s="6"/>
      <c r="AF22" s="91"/>
      <c r="AG22" s="47">
        <f t="shared" si="3"/>
        <v>0</v>
      </c>
      <c r="AH22" s="48"/>
    </row>
    <row r="23" spans="1:34" ht="14.5" customHeight="1" x14ac:dyDescent="0.25">
      <c r="A23" s="48" t="s">
        <v>38</v>
      </c>
      <c r="B23" s="47">
        <f>SUM(B15:B22)</f>
        <v>0</v>
      </c>
      <c r="C23" s="47">
        <f t="shared" ref="C23:AG23" si="4">SUM(C15:C22)</f>
        <v>0</v>
      </c>
      <c r="D23" s="2">
        <f t="shared" si="4"/>
        <v>0</v>
      </c>
      <c r="E23" s="2">
        <f t="shared" si="4"/>
        <v>0</v>
      </c>
      <c r="F23" s="47">
        <f t="shared" si="4"/>
        <v>0</v>
      </c>
      <c r="G23" s="47">
        <f t="shared" si="4"/>
        <v>0</v>
      </c>
      <c r="H23" s="47">
        <f t="shared" si="4"/>
        <v>0</v>
      </c>
      <c r="I23" s="47">
        <f t="shared" si="4"/>
        <v>0</v>
      </c>
      <c r="J23" s="47">
        <f t="shared" si="4"/>
        <v>0</v>
      </c>
      <c r="K23" s="2">
        <f t="shared" si="4"/>
        <v>0</v>
      </c>
      <c r="L23" s="2">
        <f t="shared" si="4"/>
        <v>0</v>
      </c>
      <c r="M23" s="47">
        <f t="shared" si="4"/>
        <v>0</v>
      </c>
      <c r="N23" s="47">
        <f t="shared" si="4"/>
        <v>0</v>
      </c>
      <c r="O23" s="47">
        <f t="shared" si="4"/>
        <v>0</v>
      </c>
      <c r="P23" s="47">
        <f t="shared" si="4"/>
        <v>0</v>
      </c>
      <c r="Q23" s="47">
        <f t="shared" si="4"/>
        <v>0</v>
      </c>
      <c r="R23" s="2">
        <f t="shared" si="4"/>
        <v>0</v>
      </c>
      <c r="S23" s="2">
        <f t="shared" si="4"/>
        <v>0</v>
      </c>
      <c r="T23" s="47">
        <f t="shared" si="4"/>
        <v>0</v>
      </c>
      <c r="U23" s="47">
        <f t="shared" si="4"/>
        <v>0</v>
      </c>
      <c r="V23" s="47">
        <f t="shared" si="4"/>
        <v>0</v>
      </c>
      <c r="W23" s="47">
        <f t="shared" si="4"/>
        <v>0</v>
      </c>
      <c r="X23" s="47">
        <f t="shared" si="4"/>
        <v>0</v>
      </c>
      <c r="Y23" s="2">
        <f t="shared" si="4"/>
        <v>0</v>
      </c>
      <c r="Z23" s="2">
        <f t="shared" si="4"/>
        <v>0</v>
      </c>
      <c r="AA23" s="47">
        <f t="shared" si="4"/>
        <v>0</v>
      </c>
      <c r="AB23" s="47">
        <f t="shared" si="4"/>
        <v>0</v>
      </c>
      <c r="AC23" s="47">
        <f t="shared" si="4"/>
        <v>0</v>
      </c>
      <c r="AD23" s="47">
        <f t="shared" si="4"/>
        <v>0</v>
      </c>
      <c r="AE23" s="47">
        <f t="shared" si="4"/>
        <v>0</v>
      </c>
      <c r="AF23" s="2">
        <f t="shared" si="4"/>
        <v>0</v>
      </c>
      <c r="AG23" s="47">
        <f t="shared" si="4"/>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5"/>
      <c r="C26" s="35"/>
      <c r="D26" s="37"/>
      <c r="E26" s="37"/>
      <c r="F26" s="35"/>
      <c r="G26" s="35"/>
      <c r="H26" s="35"/>
      <c r="I26" s="35"/>
      <c r="J26" s="35"/>
      <c r="K26" s="37"/>
      <c r="L26" s="37"/>
      <c r="M26" s="35"/>
      <c r="N26" s="35"/>
      <c r="O26" s="35"/>
      <c r="P26" s="35"/>
      <c r="Q26" s="35"/>
      <c r="R26" s="37"/>
      <c r="S26" s="37"/>
      <c r="T26" s="35"/>
      <c r="U26" s="35"/>
      <c r="V26" s="35"/>
      <c r="W26" s="35"/>
      <c r="X26" s="35"/>
      <c r="Y26" s="37"/>
      <c r="Z26" s="37"/>
      <c r="AA26" s="35"/>
      <c r="AB26" s="35"/>
      <c r="AC26" s="35"/>
      <c r="AD26" s="35"/>
      <c r="AE26" s="35"/>
      <c r="AF26" s="37"/>
      <c r="AG26" s="35">
        <f>SUM(B26:AF26)</f>
        <v>0</v>
      </c>
      <c r="AH26" s="48"/>
    </row>
    <row r="27" spans="1:34" ht="14.5" customHeight="1" x14ac:dyDescent="0.25">
      <c r="A27" s="31">
        <f>Information!H12</f>
        <v>2</v>
      </c>
      <c r="B27" s="35"/>
      <c r="C27" s="35"/>
      <c r="D27" s="37"/>
      <c r="E27" s="37"/>
      <c r="F27" s="35"/>
      <c r="G27" s="35"/>
      <c r="H27" s="35"/>
      <c r="I27" s="35"/>
      <c r="J27" s="35"/>
      <c r="K27" s="37"/>
      <c r="L27" s="37"/>
      <c r="M27" s="35"/>
      <c r="N27" s="35"/>
      <c r="O27" s="35"/>
      <c r="P27" s="35"/>
      <c r="Q27" s="35"/>
      <c r="R27" s="37"/>
      <c r="S27" s="37"/>
      <c r="T27" s="35"/>
      <c r="U27" s="35"/>
      <c r="V27" s="35"/>
      <c r="W27" s="35"/>
      <c r="X27" s="35"/>
      <c r="Y27" s="37"/>
      <c r="Z27" s="37"/>
      <c r="AA27" s="35"/>
      <c r="AB27" s="35"/>
      <c r="AC27" s="35"/>
      <c r="AD27" s="35"/>
      <c r="AE27" s="35"/>
      <c r="AF27" s="37"/>
      <c r="AG27" s="35">
        <f>SUM(B27:AF27)</f>
        <v>0</v>
      </c>
      <c r="AH27" s="48"/>
    </row>
    <row r="28" spans="1:34" ht="14.5" customHeight="1" x14ac:dyDescent="0.25">
      <c r="A28" s="31">
        <f>Information!H13</f>
        <v>3</v>
      </c>
      <c r="B28" s="35"/>
      <c r="C28" s="35"/>
      <c r="D28" s="37"/>
      <c r="E28" s="37"/>
      <c r="F28" s="35"/>
      <c r="G28" s="35"/>
      <c r="H28" s="35"/>
      <c r="I28" s="35"/>
      <c r="J28" s="35"/>
      <c r="K28" s="37"/>
      <c r="L28" s="37"/>
      <c r="M28" s="35"/>
      <c r="N28" s="35"/>
      <c r="O28" s="35"/>
      <c r="P28" s="35"/>
      <c r="Q28" s="35"/>
      <c r="R28" s="37"/>
      <c r="S28" s="37"/>
      <c r="T28" s="35"/>
      <c r="U28" s="35"/>
      <c r="V28" s="35"/>
      <c r="W28" s="35"/>
      <c r="X28" s="35"/>
      <c r="Y28" s="37"/>
      <c r="Z28" s="37"/>
      <c r="AA28" s="35"/>
      <c r="AB28" s="35"/>
      <c r="AC28" s="35"/>
      <c r="AD28" s="35"/>
      <c r="AE28" s="35"/>
      <c r="AF28" s="37"/>
      <c r="AG28" s="35">
        <f t="shared" ref="AG28:AG44" si="5">SUM(B28:AF28)</f>
        <v>0</v>
      </c>
      <c r="AH28" s="48"/>
    </row>
    <row r="29" spans="1:34" ht="14.5" customHeight="1" x14ac:dyDescent="0.25">
      <c r="A29" s="31">
        <f>Information!H14</f>
        <v>4</v>
      </c>
      <c r="B29" s="35"/>
      <c r="C29" s="35"/>
      <c r="D29" s="37"/>
      <c r="E29" s="37"/>
      <c r="F29" s="35"/>
      <c r="G29" s="35"/>
      <c r="H29" s="35"/>
      <c r="I29" s="35"/>
      <c r="J29" s="35"/>
      <c r="K29" s="37"/>
      <c r="L29" s="37"/>
      <c r="M29" s="35"/>
      <c r="N29" s="35"/>
      <c r="O29" s="35"/>
      <c r="P29" s="35"/>
      <c r="Q29" s="35"/>
      <c r="R29" s="37"/>
      <c r="S29" s="37"/>
      <c r="T29" s="35"/>
      <c r="U29" s="35"/>
      <c r="V29" s="35"/>
      <c r="W29" s="35"/>
      <c r="X29" s="35"/>
      <c r="Y29" s="37"/>
      <c r="Z29" s="37"/>
      <c r="AA29" s="35"/>
      <c r="AB29" s="35"/>
      <c r="AC29" s="35"/>
      <c r="AD29" s="35"/>
      <c r="AE29" s="35"/>
      <c r="AF29" s="37"/>
      <c r="AG29" s="35">
        <f t="shared" si="5"/>
        <v>0</v>
      </c>
      <c r="AH29" s="48"/>
    </row>
    <row r="30" spans="1:34" ht="14.5" customHeight="1" x14ac:dyDescent="0.25">
      <c r="A30" s="31">
        <f>Information!H15</f>
        <v>5</v>
      </c>
      <c r="B30" s="35"/>
      <c r="C30" s="35"/>
      <c r="D30" s="37"/>
      <c r="E30" s="37"/>
      <c r="F30" s="35"/>
      <c r="G30" s="35"/>
      <c r="H30" s="35"/>
      <c r="I30" s="35"/>
      <c r="J30" s="35"/>
      <c r="K30" s="37"/>
      <c r="L30" s="37"/>
      <c r="M30" s="35"/>
      <c r="N30" s="35"/>
      <c r="O30" s="35"/>
      <c r="P30" s="35"/>
      <c r="Q30" s="35"/>
      <c r="R30" s="37"/>
      <c r="S30" s="37"/>
      <c r="T30" s="35"/>
      <c r="U30" s="35"/>
      <c r="V30" s="35"/>
      <c r="W30" s="35"/>
      <c r="X30" s="35"/>
      <c r="Y30" s="37"/>
      <c r="Z30" s="37"/>
      <c r="AA30" s="35"/>
      <c r="AB30" s="35"/>
      <c r="AC30" s="35"/>
      <c r="AD30" s="35"/>
      <c r="AE30" s="35"/>
      <c r="AF30" s="37"/>
      <c r="AG30" s="35">
        <f t="shared" si="5"/>
        <v>0</v>
      </c>
      <c r="AH30" s="48"/>
    </row>
    <row r="31" spans="1:34" ht="14.5" customHeight="1" x14ac:dyDescent="0.25">
      <c r="A31" s="31">
        <f>Information!H16</f>
        <v>6</v>
      </c>
      <c r="B31" s="35"/>
      <c r="C31" s="35"/>
      <c r="D31" s="37"/>
      <c r="E31" s="37"/>
      <c r="F31" s="35"/>
      <c r="G31" s="35"/>
      <c r="H31" s="35"/>
      <c r="I31" s="35"/>
      <c r="J31" s="35"/>
      <c r="K31" s="37"/>
      <c r="L31" s="37"/>
      <c r="M31" s="35"/>
      <c r="N31" s="35"/>
      <c r="O31" s="35"/>
      <c r="P31" s="35"/>
      <c r="Q31" s="35"/>
      <c r="R31" s="37"/>
      <c r="S31" s="37"/>
      <c r="T31" s="35"/>
      <c r="U31" s="35"/>
      <c r="V31" s="35"/>
      <c r="W31" s="35"/>
      <c r="X31" s="35"/>
      <c r="Y31" s="37"/>
      <c r="Z31" s="37"/>
      <c r="AA31" s="35"/>
      <c r="AB31" s="35"/>
      <c r="AC31" s="35"/>
      <c r="AD31" s="35"/>
      <c r="AE31" s="35"/>
      <c r="AF31" s="37"/>
      <c r="AG31" s="35">
        <f>SUM(B31:AF31)</f>
        <v>0</v>
      </c>
      <c r="AH31" s="48"/>
    </row>
    <row r="32" spans="1:34" ht="14.5" customHeight="1" x14ac:dyDescent="0.25">
      <c r="A32" s="31">
        <f>Information!H17</f>
        <v>7</v>
      </c>
      <c r="B32" s="35"/>
      <c r="C32" s="35"/>
      <c r="D32" s="37"/>
      <c r="E32" s="37"/>
      <c r="F32" s="35"/>
      <c r="G32" s="35"/>
      <c r="H32" s="35"/>
      <c r="I32" s="35"/>
      <c r="J32" s="35"/>
      <c r="K32" s="37"/>
      <c r="L32" s="37"/>
      <c r="M32" s="35"/>
      <c r="N32" s="35"/>
      <c r="O32" s="35"/>
      <c r="P32" s="35"/>
      <c r="Q32" s="35"/>
      <c r="R32" s="37"/>
      <c r="S32" s="37"/>
      <c r="T32" s="35"/>
      <c r="U32" s="35"/>
      <c r="V32" s="35"/>
      <c r="W32" s="35"/>
      <c r="X32" s="35"/>
      <c r="Y32" s="37"/>
      <c r="Z32" s="37"/>
      <c r="AA32" s="35"/>
      <c r="AB32" s="35"/>
      <c r="AC32" s="35"/>
      <c r="AD32" s="35"/>
      <c r="AE32" s="35"/>
      <c r="AF32" s="37"/>
      <c r="AG32" s="35">
        <f>SUM(B32:AF32)</f>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4"/>
      <c r="C34" s="34"/>
      <c r="D34" s="3"/>
      <c r="E34" s="105"/>
      <c r="F34" s="34"/>
      <c r="G34" s="34"/>
      <c r="H34" s="34"/>
      <c r="I34" s="34"/>
      <c r="J34" s="34"/>
      <c r="K34" s="3"/>
      <c r="L34" s="3"/>
      <c r="M34" s="34"/>
      <c r="N34" s="34"/>
      <c r="O34" s="34"/>
      <c r="P34" s="34"/>
      <c r="Q34" s="34"/>
      <c r="R34" s="3"/>
      <c r="S34" s="3"/>
      <c r="T34" s="34"/>
      <c r="U34" s="34"/>
      <c r="V34" s="34"/>
      <c r="W34" s="34"/>
      <c r="X34" s="34"/>
      <c r="Y34" s="3"/>
      <c r="Z34" s="3"/>
      <c r="AA34" s="34"/>
      <c r="AB34" s="34"/>
      <c r="AC34" s="34"/>
      <c r="AD34" s="34"/>
      <c r="AE34" s="34"/>
      <c r="AF34" s="3"/>
      <c r="AG34" s="34">
        <f t="shared" si="5"/>
        <v>0</v>
      </c>
      <c r="AH34" s="48"/>
    </row>
    <row r="35" spans="1:34" ht="14.5" customHeight="1" x14ac:dyDescent="0.25">
      <c r="A35" s="31">
        <f>Information!H22</f>
        <v>2</v>
      </c>
      <c r="B35" s="34"/>
      <c r="C35" s="34"/>
      <c r="D35" s="3"/>
      <c r="E35" s="3"/>
      <c r="F35" s="34"/>
      <c r="G35" s="34"/>
      <c r="H35" s="34"/>
      <c r="I35" s="34"/>
      <c r="J35" s="34"/>
      <c r="K35" s="3"/>
      <c r="L35" s="3"/>
      <c r="M35" s="34"/>
      <c r="N35" s="34"/>
      <c r="O35" s="34"/>
      <c r="P35" s="34"/>
      <c r="Q35" s="34"/>
      <c r="R35" s="3"/>
      <c r="S35" s="3"/>
      <c r="T35" s="34"/>
      <c r="U35" s="34"/>
      <c r="V35" s="34"/>
      <c r="W35" s="34"/>
      <c r="X35" s="34"/>
      <c r="Y35" s="3"/>
      <c r="Z35" s="3"/>
      <c r="AA35" s="34"/>
      <c r="AB35" s="34"/>
      <c r="AC35" s="34"/>
      <c r="AD35" s="34"/>
      <c r="AE35" s="34"/>
      <c r="AF35" s="3"/>
      <c r="AG35" s="34">
        <f t="shared" si="5"/>
        <v>0</v>
      </c>
      <c r="AH35" s="48"/>
    </row>
    <row r="36" spans="1:34" ht="14.5" customHeight="1" x14ac:dyDescent="0.25">
      <c r="A36" s="31">
        <f>Information!H23</f>
        <v>3</v>
      </c>
      <c r="B36" s="34"/>
      <c r="C36" s="34"/>
      <c r="D36" s="3"/>
      <c r="E36" s="3"/>
      <c r="F36" s="34"/>
      <c r="G36" s="34"/>
      <c r="H36" s="34"/>
      <c r="I36" s="34"/>
      <c r="J36" s="34"/>
      <c r="K36" s="3"/>
      <c r="L36" s="3"/>
      <c r="M36" s="34"/>
      <c r="N36" s="34"/>
      <c r="O36" s="34"/>
      <c r="P36" s="34"/>
      <c r="Q36" s="34"/>
      <c r="R36" s="3"/>
      <c r="S36" s="3"/>
      <c r="T36" s="34"/>
      <c r="U36" s="34"/>
      <c r="V36" s="34"/>
      <c r="W36" s="34"/>
      <c r="X36" s="34"/>
      <c r="Y36" s="3"/>
      <c r="Z36" s="3"/>
      <c r="AA36" s="34"/>
      <c r="AB36" s="34"/>
      <c r="AC36" s="34"/>
      <c r="AD36" s="34"/>
      <c r="AE36" s="34"/>
      <c r="AF36" s="3"/>
      <c r="AG36" s="34">
        <f t="shared" si="5"/>
        <v>0</v>
      </c>
      <c r="AH36" s="48"/>
    </row>
    <row r="37" spans="1:34" ht="14.5" customHeight="1" x14ac:dyDescent="0.25">
      <c r="A37" s="31">
        <f>Information!H24</f>
        <v>4</v>
      </c>
      <c r="B37" s="34"/>
      <c r="C37" s="34"/>
      <c r="D37" s="3"/>
      <c r="E37" s="3"/>
      <c r="F37" s="34"/>
      <c r="G37" s="34"/>
      <c r="H37" s="34"/>
      <c r="I37" s="34"/>
      <c r="J37" s="34"/>
      <c r="K37" s="3"/>
      <c r="L37" s="3"/>
      <c r="M37" s="34"/>
      <c r="N37" s="34"/>
      <c r="O37" s="34"/>
      <c r="P37" s="34"/>
      <c r="Q37" s="34"/>
      <c r="R37" s="3"/>
      <c r="S37" s="3"/>
      <c r="T37" s="34"/>
      <c r="U37" s="34"/>
      <c r="V37" s="34"/>
      <c r="W37" s="34"/>
      <c r="X37" s="34"/>
      <c r="Y37" s="3"/>
      <c r="Z37" s="3"/>
      <c r="AA37" s="34"/>
      <c r="AB37" s="34"/>
      <c r="AC37" s="34"/>
      <c r="AD37" s="34"/>
      <c r="AE37" s="34"/>
      <c r="AF37" s="3"/>
      <c r="AG37" s="34">
        <f t="shared" si="5"/>
        <v>0</v>
      </c>
      <c r="AH37" s="48"/>
    </row>
    <row r="38" spans="1:34" ht="14.5" customHeight="1" x14ac:dyDescent="0.25">
      <c r="A38" s="31">
        <f>Information!H25</f>
        <v>5</v>
      </c>
      <c r="B38" s="34"/>
      <c r="C38" s="34"/>
      <c r="D38" s="3"/>
      <c r="E38" s="3"/>
      <c r="F38" s="34"/>
      <c r="G38" s="34"/>
      <c r="H38" s="34"/>
      <c r="I38" s="34"/>
      <c r="J38" s="34"/>
      <c r="K38" s="3"/>
      <c r="L38" s="3"/>
      <c r="M38" s="34"/>
      <c r="N38" s="34"/>
      <c r="O38" s="34"/>
      <c r="P38" s="34"/>
      <c r="Q38" s="34"/>
      <c r="R38" s="3"/>
      <c r="S38" s="3"/>
      <c r="T38" s="34"/>
      <c r="U38" s="34"/>
      <c r="V38" s="34"/>
      <c r="W38" s="34"/>
      <c r="X38" s="34"/>
      <c r="Y38" s="3"/>
      <c r="Z38" s="3"/>
      <c r="AA38" s="34"/>
      <c r="AB38" s="34"/>
      <c r="AC38" s="34"/>
      <c r="AD38" s="34"/>
      <c r="AE38" s="34"/>
      <c r="AF38" s="3"/>
      <c r="AG38" s="34">
        <f t="shared" si="5"/>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3"/>
      <c r="C40" s="33"/>
      <c r="D40" s="38"/>
      <c r="E40" s="38"/>
      <c r="F40" s="33"/>
      <c r="G40" s="33"/>
      <c r="H40" s="33"/>
      <c r="I40" s="33"/>
      <c r="J40" s="33"/>
      <c r="K40" s="38"/>
      <c r="L40" s="38"/>
      <c r="M40" s="33"/>
      <c r="N40" s="33"/>
      <c r="O40" s="33"/>
      <c r="P40" s="33"/>
      <c r="Q40" s="33"/>
      <c r="R40" s="38"/>
      <c r="S40" s="38"/>
      <c r="T40" s="33"/>
      <c r="U40" s="33"/>
      <c r="V40" s="33"/>
      <c r="W40" s="33"/>
      <c r="X40" s="33"/>
      <c r="Y40" s="38"/>
      <c r="Z40" s="38"/>
      <c r="AA40" s="33"/>
      <c r="AB40" s="33"/>
      <c r="AC40" s="33"/>
      <c r="AD40" s="33"/>
      <c r="AE40" s="33"/>
      <c r="AF40" s="38"/>
      <c r="AG40" s="33">
        <f t="shared" si="5"/>
        <v>0</v>
      </c>
      <c r="AH40" s="48"/>
    </row>
    <row r="41" spans="1:34" ht="14.5" customHeight="1" x14ac:dyDescent="0.25">
      <c r="A41" s="31">
        <f>Information!H30</f>
        <v>2</v>
      </c>
      <c r="B41" s="33"/>
      <c r="C41" s="33"/>
      <c r="D41" s="38"/>
      <c r="E41" s="38"/>
      <c r="F41" s="33"/>
      <c r="G41" s="33"/>
      <c r="H41" s="33"/>
      <c r="I41" s="33"/>
      <c r="J41" s="33"/>
      <c r="K41" s="38"/>
      <c r="L41" s="38"/>
      <c r="M41" s="33"/>
      <c r="N41" s="33"/>
      <c r="O41" s="33"/>
      <c r="P41" s="33"/>
      <c r="Q41" s="33"/>
      <c r="R41" s="38"/>
      <c r="S41" s="38"/>
      <c r="T41" s="33"/>
      <c r="U41" s="33"/>
      <c r="V41" s="33"/>
      <c r="W41" s="33"/>
      <c r="X41" s="33"/>
      <c r="Y41" s="38"/>
      <c r="Z41" s="38"/>
      <c r="AA41" s="33"/>
      <c r="AB41" s="33"/>
      <c r="AC41" s="33"/>
      <c r="AD41" s="33"/>
      <c r="AE41" s="33"/>
      <c r="AF41" s="38"/>
      <c r="AG41" s="33">
        <f t="shared" si="5"/>
        <v>0</v>
      </c>
      <c r="AH41" s="48"/>
    </row>
    <row r="42" spans="1:34" ht="14.5" customHeight="1" x14ac:dyDescent="0.25">
      <c r="A42" s="31">
        <f>Information!H31</f>
        <v>3</v>
      </c>
      <c r="B42" s="33"/>
      <c r="C42" s="33"/>
      <c r="D42" s="38"/>
      <c r="E42" s="38"/>
      <c r="F42" s="33"/>
      <c r="G42" s="33"/>
      <c r="H42" s="33"/>
      <c r="I42" s="33"/>
      <c r="J42" s="33"/>
      <c r="K42" s="38"/>
      <c r="L42" s="38"/>
      <c r="M42" s="33"/>
      <c r="N42" s="33"/>
      <c r="O42" s="33"/>
      <c r="P42" s="33"/>
      <c r="Q42" s="33"/>
      <c r="R42" s="38"/>
      <c r="S42" s="38"/>
      <c r="T42" s="33"/>
      <c r="U42" s="33"/>
      <c r="V42" s="33"/>
      <c r="W42" s="33"/>
      <c r="X42" s="33"/>
      <c r="Y42" s="38"/>
      <c r="Z42" s="38"/>
      <c r="AA42" s="33"/>
      <c r="AB42" s="33"/>
      <c r="AC42" s="33"/>
      <c r="AD42" s="33"/>
      <c r="AE42" s="33"/>
      <c r="AF42" s="38"/>
      <c r="AG42" s="33">
        <f t="shared" si="5"/>
        <v>0</v>
      </c>
      <c r="AH42" s="48"/>
    </row>
    <row r="43" spans="1:34" ht="14.5" customHeight="1" x14ac:dyDescent="0.25">
      <c r="A43" s="31">
        <f>Information!H32</f>
        <v>4</v>
      </c>
      <c r="B43" s="33"/>
      <c r="C43" s="33"/>
      <c r="D43" s="38"/>
      <c r="E43" s="38"/>
      <c r="F43" s="33"/>
      <c r="G43" s="33"/>
      <c r="H43" s="33"/>
      <c r="I43" s="33"/>
      <c r="J43" s="33"/>
      <c r="K43" s="38"/>
      <c r="L43" s="38"/>
      <c r="M43" s="33"/>
      <c r="N43" s="33"/>
      <c r="O43" s="33"/>
      <c r="P43" s="33"/>
      <c r="Q43" s="33"/>
      <c r="R43" s="38"/>
      <c r="S43" s="38"/>
      <c r="T43" s="33"/>
      <c r="U43" s="33"/>
      <c r="V43" s="33"/>
      <c r="W43" s="33"/>
      <c r="X43" s="33"/>
      <c r="Y43" s="38"/>
      <c r="Z43" s="38"/>
      <c r="AA43" s="33"/>
      <c r="AB43" s="33"/>
      <c r="AC43" s="33"/>
      <c r="AD43" s="33"/>
      <c r="AE43" s="33"/>
      <c r="AF43" s="38"/>
      <c r="AG43" s="33">
        <f t="shared" si="5"/>
        <v>0</v>
      </c>
      <c r="AH43" s="48"/>
    </row>
    <row r="44" spans="1:34" ht="14.5" customHeight="1" x14ac:dyDescent="0.25">
      <c r="A44" s="31">
        <f>Information!H33</f>
        <v>5</v>
      </c>
      <c r="B44" s="33"/>
      <c r="C44" s="33"/>
      <c r="D44" s="38"/>
      <c r="E44" s="38"/>
      <c r="F44" s="33"/>
      <c r="G44" s="33"/>
      <c r="H44" s="33"/>
      <c r="I44" s="33"/>
      <c r="J44" s="33"/>
      <c r="K44" s="38"/>
      <c r="L44" s="38"/>
      <c r="M44" s="33"/>
      <c r="N44" s="33"/>
      <c r="O44" s="33"/>
      <c r="P44" s="33"/>
      <c r="Q44" s="33"/>
      <c r="R44" s="38"/>
      <c r="S44" s="38"/>
      <c r="T44" s="33"/>
      <c r="U44" s="33"/>
      <c r="V44" s="33"/>
      <c r="W44" s="33"/>
      <c r="X44" s="33"/>
      <c r="Y44" s="38"/>
      <c r="Z44" s="38"/>
      <c r="AA44" s="33"/>
      <c r="AB44" s="33"/>
      <c r="AC44" s="33"/>
      <c r="AD44" s="33"/>
      <c r="AE44" s="33"/>
      <c r="AF44" s="38"/>
      <c r="AG44" s="33">
        <f t="shared" si="5"/>
        <v>0</v>
      </c>
      <c r="AH44" s="48"/>
    </row>
    <row r="45" spans="1:34" ht="14.5" customHeight="1" x14ac:dyDescent="0.25">
      <c r="A45" s="83" t="s">
        <v>38</v>
      </c>
      <c r="B45" s="6">
        <f t="shared" ref="B45:AH45" si="6">SUM(B26:B44)</f>
        <v>0</v>
      </c>
      <c r="C45" s="6">
        <f t="shared" si="6"/>
        <v>0</v>
      </c>
      <c r="D45" s="91">
        <f t="shared" si="6"/>
        <v>0</v>
      </c>
      <c r="E45" s="91">
        <f t="shared" si="6"/>
        <v>0</v>
      </c>
      <c r="F45" s="6">
        <f t="shared" si="6"/>
        <v>0</v>
      </c>
      <c r="G45" s="6">
        <f t="shared" si="6"/>
        <v>0</v>
      </c>
      <c r="H45" s="6">
        <f t="shared" si="6"/>
        <v>0</v>
      </c>
      <c r="I45" s="6">
        <f t="shared" si="6"/>
        <v>0</v>
      </c>
      <c r="J45" s="6">
        <f t="shared" si="6"/>
        <v>0</v>
      </c>
      <c r="K45" s="91">
        <f t="shared" si="6"/>
        <v>0</v>
      </c>
      <c r="L45" s="91">
        <f t="shared" si="6"/>
        <v>0</v>
      </c>
      <c r="M45" s="6">
        <f t="shared" si="6"/>
        <v>0</v>
      </c>
      <c r="N45" s="6">
        <f t="shared" si="6"/>
        <v>0</v>
      </c>
      <c r="O45" s="6">
        <f t="shared" si="6"/>
        <v>0</v>
      </c>
      <c r="P45" s="6">
        <f t="shared" si="6"/>
        <v>0</v>
      </c>
      <c r="Q45" s="6">
        <f t="shared" si="6"/>
        <v>0</v>
      </c>
      <c r="R45" s="91">
        <f t="shared" si="6"/>
        <v>0</v>
      </c>
      <c r="S45" s="91">
        <f t="shared" si="6"/>
        <v>0</v>
      </c>
      <c r="T45" s="6">
        <f t="shared" si="6"/>
        <v>0</v>
      </c>
      <c r="U45" s="6">
        <f t="shared" si="6"/>
        <v>0</v>
      </c>
      <c r="V45" s="6">
        <f t="shared" si="6"/>
        <v>0</v>
      </c>
      <c r="W45" s="6">
        <f t="shared" si="6"/>
        <v>0</v>
      </c>
      <c r="X45" s="6">
        <f t="shared" si="6"/>
        <v>0</v>
      </c>
      <c r="Y45" s="91">
        <f t="shared" si="6"/>
        <v>0</v>
      </c>
      <c r="Z45" s="91">
        <f t="shared" si="6"/>
        <v>0</v>
      </c>
      <c r="AA45" s="6">
        <f t="shared" si="6"/>
        <v>0</v>
      </c>
      <c r="AB45" s="6">
        <f t="shared" si="6"/>
        <v>0</v>
      </c>
      <c r="AC45" s="6">
        <f t="shared" si="6"/>
        <v>0</v>
      </c>
      <c r="AD45" s="6">
        <f t="shared" si="6"/>
        <v>0</v>
      </c>
      <c r="AE45" s="6">
        <f t="shared" si="6"/>
        <v>0</v>
      </c>
      <c r="AF45" s="91">
        <f t="shared" si="6"/>
        <v>0</v>
      </c>
      <c r="AG45" s="6">
        <f t="shared" si="6"/>
        <v>0</v>
      </c>
      <c r="AH45" s="6">
        <f t="shared" si="6"/>
        <v>0</v>
      </c>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6"/>
      <c r="C47" s="6"/>
      <c r="D47" s="91"/>
      <c r="E47" s="91"/>
      <c r="F47" s="6"/>
      <c r="G47" s="6"/>
      <c r="H47" s="6"/>
      <c r="I47" s="6"/>
      <c r="J47" s="6"/>
      <c r="K47" s="91"/>
      <c r="L47" s="91"/>
      <c r="M47" s="6"/>
      <c r="N47" s="6"/>
      <c r="O47" s="6"/>
      <c r="P47" s="6"/>
      <c r="Q47" s="6"/>
      <c r="R47" s="6"/>
      <c r="S47" s="6"/>
      <c r="T47" s="6"/>
      <c r="U47" s="6"/>
      <c r="V47" s="6"/>
      <c r="W47" s="6"/>
      <c r="X47" s="6"/>
      <c r="Y47" s="91"/>
      <c r="Z47" s="91"/>
      <c r="AA47" s="6"/>
      <c r="AB47" s="6"/>
      <c r="AC47" s="6"/>
      <c r="AD47" s="6"/>
      <c r="AE47" s="6"/>
      <c r="AF47" s="91"/>
      <c r="AG47" s="47">
        <f>SUM(B47:AF47)</f>
        <v>0</v>
      </c>
      <c r="AH47" s="48"/>
    </row>
    <row r="48" spans="1:34" ht="14.5" customHeight="1" x14ac:dyDescent="0.25">
      <c r="A48" s="47" t="s">
        <v>52</v>
      </c>
      <c r="B48" s="6"/>
      <c r="C48" s="6"/>
      <c r="D48" s="91"/>
      <c r="E48" s="91"/>
      <c r="F48" s="6"/>
      <c r="G48" s="6"/>
      <c r="H48" s="6"/>
      <c r="I48" s="6"/>
      <c r="J48" s="6"/>
      <c r="K48" s="91"/>
      <c r="L48" s="91"/>
      <c r="M48" s="6"/>
      <c r="N48" s="6"/>
      <c r="O48" s="6"/>
      <c r="P48" s="6"/>
      <c r="Q48" s="6"/>
      <c r="R48" s="6"/>
      <c r="S48" s="6"/>
      <c r="T48" s="6"/>
      <c r="U48" s="6"/>
      <c r="V48" s="6"/>
      <c r="W48" s="6"/>
      <c r="X48" s="6"/>
      <c r="Y48" s="91"/>
      <c r="Z48" s="91"/>
      <c r="AA48" s="6"/>
      <c r="AB48" s="6"/>
      <c r="AC48" s="6"/>
      <c r="AD48" s="6"/>
      <c r="AE48" s="6"/>
      <c r="AF48" s="91"/>
      <c r="AG48" s="47">
        <f>SUM(B48:AF48)</f>
        <v>0</v>
      </c>
      <c r="AH48" s="48"/>
    </row>
    <row r="49" spans="1:34" ht="14.5" customHeight="1" x14ac:dyDescent="0.25">
      <c r="A49" s="47" t="s">
        <v>53</v>
      </c>
      <c r="B49" s="6"/>
      <c r="C49" s="6"/>
      <c r="D49" s="91"/>
      <c r="E49" s="91"/>
      <c r="F49" s="6"/>
      <c r="G49" s="6"/>
      <c r="H49" s="6"/>
      <c r="I49" s="6"/>
      <c r="J49" s="6"/>
      <c r="K49" s="91"/>
      <c r="L49" s="91"/>
      <c r="M49" s="6"/>
      <c r="N49" s="6"/>
      <c r="O49" s="6"/>
      <c r="P49" s="6"/>
      <c r="Q49" s="6"/>
      <c r="R49" s="6"/>
      <c r="S49" s="6"/>
      <c r="T49" s="6"/>
      <c r="U49" s="6"/>
      <c r="V49" s="6"/>
      <c r="W49" s="6"/>
      <c r="X49" s="6"/>
      <c r="Y49" s="91"/>
      <c r="Z49" s="91"/>
      <c r="AA49" s="6"/>
      <c r="AB49" s="6"/>
      <c r="AC49" s="6"/>
      <c r="AD49" s="6"/>
      <c r="AE49" s="6"/>
      <c r="AF49" s="91"/>
      <c r="AG49" s="47">
        <f>SUM(B49:AF49)</f>
        <v>0</v>
      </c>
      <c r="AH49" s="48"/>
    </row>
    <row r="50" spans="1:34" ht="14.5" customHeight="1" x14ac:dyDescent="0.25">
      <c r="A50" s="47" t="s">
        <v>54</v>
      </c>
      <c r="B50" s="6"/>
      <c r="C50" s="6"/>
      <c r="D50" s="91"/>
      <c r="E50" s="91"/>
      <c r="F50" s="6"/>
      <c r="G50" s="6"/>
      <c r="H50" s="6"/>
      <c r="I50" s="6"/>
      <c r="J50" s="6"/>
      <c r="K50" s="91"/>
      <c r="L50" s="91"/>
      <c r="M50" s="6"/>
      <c r="N50" s="6"/>
      <c r="O50" s="6"/>
      <c r="P50" s="6"/>
      <c r="Q50" s="6"/>
      <c r="R50" s="6"/>
      <c r="S50" s="6"/>
      <c r="T50" s="6"/>
      <c r="U50" s="6"/>
      <c r="V50" s="6"/>
      <c r="W50" s="6"/>
      <c r="X50" s="6"/>
      <c r="Y50" s="91"/>
      <c r="Z50" s="91"/>
      <c r="AA50" s="6"/>
      <c r="AB50" s="6"/>
      <c r="AC50" s="6"/>
      <c r="AD50" s="6"/>
      <c r="AE50" s="6"/>
      <c r="AF50" s="91"/>
      <c r="AG50" s="47">
        <f>SUM(B50:AF50)</f>
        <v>0</v>
      </c>
      <c r="AH50" s="48"/>
    </row>
    <row r="51" spans="1:34" ht="14.5" customHeight="1" x14ac:dyDescent="0.25">
      <c r="A51" s="48" t="s">
        <v>55</v>
      </c>
      <c r="B51" s="47">
        <f>SUM(B47:B50)</f>
        <v>0</v>
      </c>
      <c r="C51" s="47">
        <f t="shared" ref="C51:AF51" si="7">SUM(C47:C50)</f>
        <v>0</v>
      </c>
      <c r="D51" s="2">
        <f t="shared" si="7"/>
        <v>0</v>
      </c>
      <c r="E51" s="2">
        <f t="shared" si="7"/>
        <v>0</v>
      </c>
      <c r="F51" s="47">
        <f t="shared" si="7"/>
        <v>0</v>
      </c>
      <c r="G51" s="47">
        <f t="shared" si="7"/>
        <v>0</v>
      </c>
      <c r="H51" s="47">
        <f t="shared" si="7"/>
        <v>0</v>
      </c>
      <c r="I51" s="47">
        <f t="shared" si="7"/>
        <v>0</v>
      </c>
      <c r="J51" s="47">
        <f t="shared" si="7"/>
        <v>0</v>
      </c>
      <c r="K51" s="2">
        <f t="shared" si="7"/>
        <v>0</v>
      </c>
      <c r="L51" s="2">
        <f t="shared" si="7"/>
        <v>0</v>
      </c>
      <c r="M51" s="47">
        <f t="shared" si="7"/>
        <v>0</v>
      </c>
      <c r="N51" s="47">
        <f t="shared" si="7"/>
        <v>0</v>
      </c>
      <c r="O51" s="47">
        <f t="shared" si="7"/>
        <v>0</v>
      </c>
      <c r="P51" s="47">
        <f t="shared" si="7"/>
        <v>0</v>
      </c>
      <c r="Q51" s="47">
        <f t="shared" si="7"/>
        <v>0</v>
      </c>
      <c r="R51" s="2">
        <f t="shared" si="7"/>
        <v>0</v>
      </c>
      <c r="S51" s="2">
        <f t="shared" si="7"/>
        <v>0</v>
      </c>
      <c r="T51" s="47">
        <f t="shared" si="7"/>
        <v>0</v>
      </c>
      <c r="U51" s="47">
        <f t="shared" si="7"/>
        <v>0</v>
      </c>
      <c r="V51" s="47">
        <f t="shared" si="7"/>
        <v>0</v>
      </c>
      <c r="W51" s="47">
        <f t="shared" si="7"/>
        <v>0</v>
      </c>
      <c r="X51" s="47">
        <f t="shared" si="7"/>
        <v>0</v>
      </c>
      <c r="Y51" s="2">
        <f t="shared" si="7"/>
        <v>0</v>
      </c>
      <c r="Z51" s="2">
        <f t="shared" si="7"/>
        <v>0</v>
      </c>
      <c r="AA51" s="47">
        <f t="shared" si="7"/>
        <v>0</v>
      </c>
      <c r="AB51" s="47">
        <f t="shared" si="7"/>
        <v>0</v>
      </c>
      <c r="AC51" s="47">
        <f t="shared" si="7"/>
        <v>0</v>
      </c>
      <c r="AD51" s="47">
        <f t="shared" si="7"/>
        <v>0</v>
      </c>
      <c r="AE51" s="47">
        <f t="shared" si="7"/>
        <v>0</v>
      </c>
      <c r="AF51" s="2">
        <f t="shared" si="7"/>
        <v>0</v>
      </c>
      <c r="AG51" s="47">
        <f>SUM(B51:AF51)</f>
        <v>0</v>
      </c>
      <c r="AH51" s="48"/>
    </row>
    <row r="52" spans="1:34" ht="14.5" customHeight="1" x14ac:dyDescent="0.25">
      <c r="A52" s="47"/>
      <c r="B52" s="47"/>
      <c r="C52" s="47"/>
      <c r="D52" s="47"/>
      <c r="E52" s="47"/>
      <c r="F52" s="47"/>
      <c r="G52" s="47"/>
      <c r="H52" s="47"/>
      <c r="I52" s="47"/>
      <c r="J52" s="47"/>
      <c r="K52" s="47"/>
      <c r="L52" s="47"/>
      <c r="M52" s="47"/>
      <c r="N52" s="47"/>
      <c r="O52" s="47"/>
      <c r="P52" s="47"/>
      <c r="Q52" s="47"/>
      <c r="R52" s="2"/>
      <c r="S52" s="47"/>
      <c r="T52" s="47"/>
      <c r="U52" s="47"/>
      <c r="V52" s="47"/>
      <c r="W52" s="47"/>
      <c r="X52" s="47"/>
      <c r="Y52" s="47"/>
      <c r="Z52" s="47"/>
      <c r="AA52" s="47"/>
      <c r="AB52" s="47"/>
      <c r="AC52" s="47"/>
      <c r="AD52" s="47"/>
      <c r="AE52" s="47"/>
      <c r="AF52" s="47"/>
      <c r="AG52" s="47"/>
      <c r="AH52" s="48"/>
    </row>
    <row r="53" spans="1:34" ht="14.5" customHeight="1" x14ac:dyDescent="0.3">
      <c r="A53" s="48" t="s">
        <v>56</v>
      </c>
      <c r="B53" s="47">
        <f t="shared" ref="B53:AF53" si="8">B23+B45</f>
        <v>0</v>
      </c>
      <c r="C53" s="47">
        <f t="shared" si="8"/>
        <v>0</v>
      </c>
      <c r="D53" s="2">
        <f t="shared" si="8"/>
        <v>0</v>
      </c>
      <c r="E53" s="2">
        <f t="shared" si="8"/>
        <v>0</v>
      </c>
      <c r="F53" s="47">
        <f t="shared" si="8"/>
        <v>0</v>
      </c>
      <c r="G53" s="47">
        <f t="shared" si="8"/>
        <v>0</v>
      </c>
      <c r="H53" s="47">
        <f t="shared" si="8"/>
        <v>0</v>
      </c>
      <c r="I53" s="47">
        <f t="shared" si="8"/>
        <v>0</v>
      </c>
      <c r="J53" s="47">
        <f t="shared" si="8"/>
        <v>0</v>
      </c>
      <c r="K53" s="2">
        <f t="shared" si="8"/>
        <v>0</v>
      </c>
      <c r="L53" s="2">
        <f t="shared" si="8"/>
        <v>0</v>
      </c>
      <c r="M53" s="47">
        <f t="shared" si="8"/>
        <v>0</v>
      </c>
      <c r="N53" s="47">
        <f t="shared" si="8"/>
        <v>0</v>
      </c>
      <c r="O53" s="47">
        <f t="shared" si="8"/>
        <v>0</v>
      </c>
      <c r="P53" s="47">
        <f t="shared" si="8"/>
        <v>0</v>
      </c>
      <c r="Q53" s="47">
        <f t="shared" si="8"/>
        <v>0</v>
      </c>
      <c r="R53" s="2">
        <f t="shared" si="8"/>
        <v>0</v>
      </c>
      <c r="S53" s="2">
        <f t="shared" si="8"/>
        <v>0</v>
      </c>
      <c r="T53" s="47">
        <f t="shared" si="8"/>
        <v>0</v>
      </c>
      <c r="U53" s="47">
        <f t="shared" si="8"/>
        <v>0</v>
      </c>
      <c r="V53" s="47">
        <f t="shared" si="8"/>
        <v>0</v>
      </c>
      <c r="W53" s="47">
        <f t="shared" si="8"/>
        <v>0</v>
      </c>
      <c r="X53" s="47">
        <f t="shared" si="8"/>
        <v>0</v>
      </c>
      <c r="Y53" s="2">
        <f t="shared" si="8"/>
        <v>0</v>
      </c>
      <c r="Z53" s="2">
        <f t="shared" si="8"/>
        <v>0</v>
      </c>
      <c r="AA53" s="47">
        <f t="shared" si="8"/>
        <v>0</v>
      </c>
      <c r="AB53" s="47">
        <f t="shared" si="8"/>
        <v>0</v>
      </c>
      <c r="AC53" s="47">
        <f t="shared" si="8"/>
        <v>0</v>
      </c>
      <c r="AD53" s="47">
        <f t="shared" si="8"/>
        <v>0</v>
      </c>
      <c r="AE53" s="47">
        <f t="shared" si="8"/>
        <v>0</v>
      </c>
      <c r="AF53" s="2">
        <f t="shared" si="8"/>
        <v>0</v>
      </c>
      <c r="AG53" s="96">
        <f>SUM(B53:AF53)</f>
        <v>0</v>
      </c>
      <c r="AH53" s="48"/>
    </row>
    <row r="55" spans="1:34" ht="13" x14ac:dyDescent="0.3">
      <c r="AB55" s="55"/>
      <c r="AC55" s="46"/>
      <c r="AE55" s="45"/>
    </row>
    <row r="56" spans="1:34" s="97"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27" t="s">
        <v>95</v>
      </c>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9"/>
    </row>
    <row r="60" spans="1:34" s="97" customFormat="1" ht="14.5" x14ac:dyDescent="0.35">
      <c r="A60" s="130"/>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9"/>
    </row>
    <row r="61" spans="1:34" s="97" customFormat="1" ht="14.5" x14ac:dyDescent="0.35">
      <c r="A61" s="131"/>
      <c r="B61" s="132"/>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c r="AF61" s="132"/>
      <c r="AG61" s="132"/>
      <c r="AH61" s="133"/>
    </row>
    <row r="62" spans="1:34" s="97" customFormat="1" ht="14.5" x14ac:dyDescent="0.3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1"/>
      <c r="AH62" s="101"/>
    </row>
    <row r="63" spans="1:34" s="97" customFormat="1" ht="14.5" x14ac:dyDescent="0.3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1"/>
      <c r="AH63" s="101"/>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2" t="s">
        <v>58</v>
      </c>
      <c r="B65" s="103" t="s">
        <v>59</v>
      </c>
      <c r="C65" s="103"/>
      <c r="D65" s="103"/>
      <c r="E65" s="103"/>
      <c r="F65" s="103"/>
      <c r="G65" s="103"/>
      <c r="H65" s="103"/>
      <c r="I65" s="103"/>
      <c r="J65" s="100"/>
      <c r="K65" s="100"/>
      <c r="L65" s="102" t="s">
        <v>60</v>
      </c>
      <c r="M65" s="103"/>
      <c r="N65" s="103"/>
      <c r="O65" s="103"/>
      <c r="P65" s="103"/>
      <c r="Q65" s="103"/>
      <c r="R65" s="103"/>
      <c r="S65" s="103"/>
      <c r="T65" s="100"/>
      <c r="U65" s="100"/>
      <c r="V65" s="100"/>
      <c r="W65" s="100"/>
      <c r="X65" s="100"/>
      <c r="Y65" s="100"/>
      <c r="Z65" s="100"/>
      <c r="AA65" s="100"/>
      <c r="AB65" s="100"/>
      <c r="AC65" s="102"/>
      <c r="AD65" s="100"/>
      <c r="AE65" s="100"/>
      <c r="AF65" s="101"/>
      <c r="AG65" s="101"/>
      <c r="AH65" s="101"/>
    </row>
    <row r="66" spans="1:34" s="97" customFormat="1" ht="14.5" x14ac:dyDescent="0.35">
      <c r="A66" s="102" t="s">
        <v>61</v>
      </c>
      <c r="B66" s="134" t="str">
        <f>B7</f>
        <v>Drazen Draskovic</v>
      </c>
      <c r="C66" s="134"/>
      <c r="D66" s="134"/>
      <c r="E66" s="134"/>
      <c r="F66" s="134"/>
      <c r="G66" s="134"/>
      <c r="H66" s="134"/>
      <c r="I66" s="134"/>
      <c r="J66" s="100"/>
      <c r="K66" s="135" t="s">
        <v>62</v>
      </c>
      <c r="L66" s="135"/>
      <c r="M66" s="136" t="str">
        <f>Information!H40</f>
        <v>Prof. Milo Tomasevic</v>
      </c>
      <c r="N66" s="136"/>
      <c r="O66" s="136"/>
      <c r="P66" s="136"/>
      <c r="Q66" s="136"/>
      <c r="R66" s="136"/>
      <c r="S66" s="136"/>
      <c r="T66" s="100"/>
      <c r="U66" s="100"/>
      <c r="V66" s="100"/>
      <c r="W66" s="100"/>
      <c r="X66" s="100"/>
      <c r="Y66" s="100"/>
      <c r="Z66" s="100"/>
      <c r="AA66" s="100"/>
      <c r="AB66" s="100"/>
      <c r="AC66" s="102"/>
      <c r="AD66" s="100"/>
      <c r="AE66" s="100"/>
      <c r="AF66" s="101"/>
      <c r="AG66" s="101"/>
      <c r="AH66" s="101"/>
    </row>
    <row r="67" spans="1:34" s="97" customFormat="1" ht="14.5" x14ac:dyDescent="0.35">
      <c r="A67" s="102" t="s">
        <v>63</v>
      </c>
      <c r="B67" s="104">
        <f>AE12</f>
        <v>43189</v>
      </c>
      <c r="L67" s="102" t="s">
        <v>63</v>
      </c>
      <c r="M67" s="104">
        <f>B67</f>
        <v>43189</v>
      </c>
    </row>
    <row r="68" spans="1:34" x14ac:dyDescent="0.25">
      <c r="AF68" s="56"/>
    </row>
    <row r="69" spans="1:34" x14ac:dyDescent="0.25">
      <c r="AF69" s="56"/>
    </row>
    <row r="70" spans="1:34" x14ac:dyDescent="0.25">
      <c r="AF70" s="56"/>
    </row>
  </sheetData>
  <sheetProtection sheet="1" objects="1" scenarios="1"/>
  <customSheetViews>
    <customSheetView guid="{2A7FB83B-36E3-4DDE-B49A-613869312EAD}" scale="75" showRuler="0">
      <selection activeCell="AA8" sqref="AA8"/>
      <pageMargins left="0" right="0" top="0" bottom="0" header="0" footer="0"/>
      <headerFooter alignWithMargins="0"/>
    </customSheetView>
  </customSheetViews>
  <mergeCells count="9">
    <mergeCell ref="B25:AF25"/>
    <mergeCell ref="B33:AF33"/>
    <mergeCell ref="B39:AF39"/>
    <mergeCell ref="A56:AH56"/>
    <mergeCell ref="B66:I66"/>
    <mergeCell ref="K66:L66"/>
    <mergeCell ref="M66:S66"/>
    <mergeCell ref="A57:AH57"/>
    <mergeCell ref="A59:AH61"/>
  </mergeCells>
  <phoneticPr fontId="2" type="noConversion"/>
  <conditionalFormatting sqref="B10:AF11">
    <cfRule type="cellIs" dxfId="40" priority="1" operator="greaterThan">
      <formula>0</formula>
    </cfRule>
  </conditionalFormatting>
  <conditionalFormatting sqref="B13:AF13">
    <cfRule type="cellIs" dxfId="39" priority="6" operator="equal">
      <formula>"Sun"</formula>
    </cfRule>
    <cfRule type="cellIs" dxfId="38" priority="7" operator="equal">
      <formula>"Sat"</formula>
    </cfRule>
  </conditionalFormatting>
  <conditionalFormatting sqref="B53:AF53">
    <cfRule type="cellIs" dxfId="37" priority="4" operator="greaterThan">
      <formula>"7.5"</formula>
    </cfRule>
  </conditionalFormatting>
  <pageMargins left="0.78740157480314965" right="0.78740157480314965" top="0.98425196850393704" bottom="0.98425196850393704" header="0.51181102362204722" footer="0.51181102362204722"/>
  <pageSetup paperSize="9" scale="34" pageOrder="overThenDown"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H70"/>
  <sheetViews>
    <sheetView zoomScale="70" zoomScaleNormal="70" workbookViewId="0">
      <pane xSplit="1" ySplit="14" topLeftCell="B15" activePane="bottomRight" state="frozen"/>
      <selection activeCell="H52" sqref="H52:I52"/>
      <selection pane="topRight" activeCell="H52" sqref="H52:I52"/>
      <selection pane="bottomLeft" activeCell="H52" sqref="H52:I52"/>
      <selection pane="bottomRight" activeCell="AE31" sqref="AE31"/>
    </sheetView>
  </sheetViews>
  <sheetFormatPr defaultColWidth="11.453125" defaultRowHeight="12.5" x14ac:dyDescent="0.25"/>
  <cols>
    <col min="1" max="1" width="30.453125" style="26" customWidth="1"/>
    <col min="2" max="10" width="9" style="26" customWidth="1"/>
    <col min="11" max="31" width="10.453125" style="26" customWidth="1"/>
    <col min="32" max="32" width="6.726562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66</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 t="shared" ref="B11:AF11" si="1">IF(B45*B51&gt;0,"Abs. &amp; Work!",0)</f>
        <v>0</v>
      </c>
      <c r="C11" s="90">
        <f t="shared" si="1"/>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s="77" customFormat="1" ht="13" customHeight="1" x14ac:dyDescent="0.2">
      <c r="A12" s="74" t="s">
        <v>37</v>
      </c>
      <c r="B12" s="93">
        <f>DATE(A9,4,1)</f>
        <v>43191</v>
      </c>
      <c r="C12" s="93">
        <f>B12+1</f>
        <v>43192</v>
      </c>
      <c r="D12" s="93">
        <f t="shared" ref="D12:AE12" si="2">C12+1</f>
        <v>43193</v>
      </c>
      <c r="E12" s="93">
        <f t="shared" si="2"/>
        <v>43194</v>
      </c>
      <c r="F12" s="93">
        <f t="shared" si="2"/>
        <v>43195</v>
      </c>
      <c r="G12" s="92">
        <f t="shared" si="2"/>
        <v>43196</v>
      </c>
      <c r="H12" s="92">
        <f t="shared" si="2"/>
        <v>43197</v>
      </c>
      <c r="I12" s="92">
        <f t="shared" si="2"/>
        <v>43198</v>
      </c>
      <c r="J12" s="92">
        <f t="shared" si="2"/>
        <v>43199</v>
      </c>
      <c r="K12" s="93">
        <f t="shared" si="2"/>
        <v>43200</v>
      </c>
      <c r="L12" s="93">
        <f t="shared" si="2"/>
        <v>43201</v>
      </c>
      <c r="M12" s="93">
        <f t="shared" si="2"/>
        <v>43202</v>
      </c>
      <c r="N12" s="93">
        <f t="shared" si="2"/>
        <v>43203</v>
      </c>
      <c r="O12" s="93">
        <f t="shared" si="2"/>
        <v>43204</v>
      </c>
      <c r="P12" s="93">
        <f t="shared" si="2"/>
        <v>43205</v>
      </c>
      <c r="Q12" s="93">
        <f t="shared" si="2"/>
        <v>43206</v>
      </c>
      <c r="R12" s="93">
        <f t="shared" si="2"/>
        <v>43207</v>
      </c>
      <c r="S12" s="93">
        <f t="shared" si="2"/>
        <v>43208</v>
      </c>
      <c r="T12" s="93">
        <f t="shared" si="2"/>
        <v>43209</v>
      </c>
      <c r="U12" s="93">
        <f t="shared" si="2"/>
        <v>43210</v>
      </c>
      <c r="V12" s="93">
        <f t="shared" si="2"/>
        <v>43211</v>
      </c>
      <c r="W12" s="93">
        <f t="shared" si="2"/>
        <v>43212</v>
      </c>
      <c r="X12" s="93">
        <f t="shared" si="2"/>
        <v>43213</v>
      </c>
      <c r="Y12" s="93">
        <f t="shared" si="2"/>
        <v>43214</v>
      </c>
      <c r="Z12" s="93">
        <f t="shared" si="2"/>
        <v>43215</v>
      </c>
      <c r="AA12" s="93">
        <f t="shared" si="2"/>
        <v>43216</v>
      </c>
      <c r="AB12" s="93">
        <f t="shared" si="2"/>
        <v>43217</v>
      </c>
      <c r="AC12" s="93">
        <f t="shared" si="2"/>
        <v>43218</v>
      </c>
      <c r="AD12" s="93">
        <f t="shared" si="2"/>
        <v>43219</v>
      </c>
      <c r="AE12" s="93">
        <f t="shared" si="2"/>
        <v>43220</v>
      </c>
      <c r="AF12" s="110"/>
      <c r="AG12" s="76" t="s">
        <v>38</v>
      </c>
      <c r="AH12" s="76" t="s">
        <v>39</v>
      </c>
    </row>
    <row r="13" spans="1:34" ht="13" customHeight="1" x14ac:dyDescent="0.3">
      <c r="A13" s="47" t="s">
        <v>40</v>
      </c>
      <c r="B13" s="73" t="str">
        <f>IF(WEEKDAY(B12,2)=1,"Mon",IF(WEEKDAY(B12,2)=2,"Tue",IF(WEEKDAY(B12,2)=3,"Wed",IF(WEEKDAY(B12,2)=4,"Thu",IF(WEEKDAY(B12,2)=5,"Fri",IF(WEEKDAY(B12,2)=6,"Sat",IF(WEEKDAY(B12,2)=7,"Sun",0)))))))</f>
        <v>Sun</v>
      </c>
      <c r="C13" s="73" t="str">
        <f t="shared" ref="C13:AE13" si="3">IF(WEEKDAY(C12,2)=1,"Mon",IF(WEEKDAY(C12,2)=2,"Tue",IF(WEEKDAY(C12,2)=3,"Wed",IF(WEEKDAY(C12,2)=4,"Thu",IF(WEEKDAY(C12,2)=5,"Fri",IF(WEEKDAY(C12,2)=6,"Sat",IF(WEEKDAY(C12,2)=7,"Sun",0)))))))</f>
        <v>Mon</v>
      </c>
      <c r="D13" s="73" t="str">
        <f t="shared" si="3"/>
        <v>Tue</v>
      </c>
      <c r="E13" s="73" t="str">
        <f t="shared" si="3"/>
        <v>Wed</v>
      </c>
      <c r="F13" s="73" t="str">
        <f t="shared" si="3"/>
        <v>Thu</v>
      </c>
      <c r="G13" s="88" t="str">
        <f t="shared" si="3"/>
        <v>Fri</v>
      </c>
      <c r="H13" s="88" t="str">
        <f t="shared" si="3"/>
        <v>Sat</v>
      </c>
      <c r="I13" s="88" t="str">
        <f t="shared" si="3"/>
        <v>Sun</v>
      </c>
      <c r="J13" s="88" t="str">
        <f t="shared" si="3"/>
        <v>Mon</v>
      </c>
      <c r="K13" s="73" t="str">
        <f t="shared" si="3"/>
        <v>Tue</v>
      </c>
      <c r="L13" s="73" t="str">
        <f t="shared" si="3"/>
        <v>Wed</v>
      </c>
      <c r="M13" s="73" t="str">
        <f t="shared" si="3"/>
        <v>Thu</v>
      </c>
      <c r="N13" s="73" t="str">
        <f t="shared" si="3"/>
        <v>Fri</v>
      </c>
      <c r="O13" s="73" t="str">
        <f t="shared" si="3"/>
        <v>Sat</v>
      </c>
      <c r="P13" s="73" t="str">
        <f t="shared" si="3"/>
        <v>Sun</v>
      </c>
      <c r="Q13" s="73" t="str">
        <f t="shared" si="3"/>
        <v>Mon</v>
      </c>
      <c r="R13" s="73" t="str">
        <f t="shared" si="3"/>
        <v>Tue</v>
      </c>
      <c r="S13" s="73" t="str">
        <f t="shared" si="3"/>
        <v>Wed</v>
      </c>
      <c r="T13" s="73" t="str">
        <f t="shared" si="3"/>
        <v>Thu</v>
      </c>
      <c r="U13" s="73" t="str">
        <f t="shared" si="3"/>
        <v>Fri</v>
      </c>
      <c r="V13" s="73" t="str">
        <f t="shared" si="3"/>
        <v>Sat</v>
      </c>
      <c r="W13" s="73" t="str">
        <f t="shared" si="3"/>
        <v>Sun</v>
      </c>
      <c r="X13" s="73" t="str">
        <f t="shared" si="3"/>
        <v>Mon</v>
      </c>
      <c r="Y13" s="73" t="str">
        <f t="shared" si="3"/>
        <v>Tue</v>
      </c>
      <c r="Z13" s="73" t="str">
        <f t="shared" si="3"/>
        <v>Wed</v>
      </c>
      <c r="AA13" s="73" t="str">
        <f t="shared" si="3"/>
        <v>Thu</v>
      </c>
      <c r="AB13" s="73" t="str">
        <f t="shared" si="3"/>
        <v>Fri</v>
      </c>
      <c r="AC13" s="73" t="str">
        <f t="shared" si="3"/>
        <v>Sat</v>
      </c>
      <c r="AD13" s="73" t="str">
        <f t="shared" si="3"/>
        <v>Sun</v>
      </c>
      <c r="AE13" s="73" t="str">
        <f t="shared" si="3"/>
        <v>Mon</v>
      </c>
      <c r="AF13" s="109"/>
      <c r="AG13" s="47"/>
      <c r="AH13" s="48"/>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tr">
        <f>Jan.!A15</f>
        <v>Teaching</v>
      </c>
      <c r="B15" s="91"/>
      <c r="C15" s="6"/>
      <c r="D15" s="6"/>
      <c r="E15" s="6"/>
      <c r="F15" s="6"/>
      <c r="G15" s="91"/>
      <c r="H15" s="91"/>
      <c r="I15" s="91"/>
      <c r="J15" s="91"/>
      <c r="K15" s="6"/>
      <c r="L15" s="6"/>
      <c r="M15" s="6"/>
      <c r="N15" s="6"/>
      <c r="O15" s="91"/>
      <c r="P15" s="91"/>
      <c r="Q15" s="6"/>
      <c r="R15" s="6"/>
      <c r="S15" s="6"/>
      <c r="T15" s="6"/>
      <c r="U15" s="6"/>
      <c r="V15" s="91"/>
      <c r="W15" s="91"/>
      <c r="X15" s="6"/>
      <c r="Y15" s="6"/>
      <c r="Z15" s="6"/>
      <c r="AA15" s="6"/>
      <c r="AB15" s="6"/>
      <c r="AC15" s="91"/>
      <c r="AD15" s="91"/>
      <c r="AE15" s="6"/>
      <c r="AF15" s="6"/>
      <c r="AG15" s="47">
        <f t="shared" ref="AG15:AG22" si="4">SUM(B15:AF15)</f>
        <v>0</v>
      </c>
      <c r="AH15" s="48"/>
    </row>
    <row r="16" spans="1:34" ht="14.5" customHeight="1" x14ac:dyDescent="0.25">
      <c r="A16" s="6" t="str">
        <f>Jan.!A16</f>
        <v>Administration</v>
      </c>
      <c r="B16" s="91"/>
      <c r="C16" s="6"/>
      <c r="D16" s="6"/>
      <c r="E16" s="6"/>
      <c r="F16" s="6"/>
      <c r="G16" s="91"/>
      <c r="H16" s="91"/>
      <c r="I16" s="91"/>
      <c r="J16" s="91"/>
      <c r="K16" s="6"/>
      <c r="L16" s="6"/>
      <c r="M16" s="6"/>
      <c r="N16" s="6"/>
      <c r="O16" s="91"/>
      <c r="P16" s="91"/>
      <c r="Q16" s="6"/>
      <c r="R16" s="6"/>
      <c r="S16" s="6"/>
      <c r="T16" s="6"/>
      <c r="U16" s="6"/>
      <c r="V16" s="91"/>
      <c r="W16" s="91"/>
      <c r="X16" s="6"/>
      <c r="Y16" s="6"/>
      <c r="Z16" s="6"/>
      <c r="AA16" s="6"/>
      <c r="AB16" s="6"/>
      <c r="AC16" s="91"/>
      <c r="AD16" s="91"/>
      <c r="AE16" s="6"/>
      <c r="AF16" s="6"/>
      <c r="AG16" s="47">
        <f t="shared" si="4"/>
        <v>0</v>
      </c>
      <c r="AH16" s="48"/>
    </row>
    <row r="17" spans="1:34" ht="14.5" customHeight="1" x14ac:dyDescent="0.25">
      <c r="A17" s="6" t="str">
        <f>Jan.!A17</f>
        <v>Not funded research</v>
      </c>
      <c r="B17" s="91"/>
      <c r="C17" s="6"/>
      <c r="D17" s="6"/>
      <c r="E17" s="6"/>
      <c r="F17" s="6"/>
      <c r="G17" s="91"/>
      <c r="H17" s="91"/>
      <c r="I17" s="91"/>
      <c r="J17" s="91"/>
      <c r="K17" s="6"/>
      <c r="L17" s="6"/>
      <c r="M17" s="6"/>
      <c r="N17" s="6"/>
      <c r="O17" s="91"/>
      <c r="P17" s="91"/>
      <c r="Q17" s="6"/>
      <c r="R17" s="6"/>
      <c r="S17" s="6"/>
      <c r="T17" s="6"/>
      <c r="U17" s="6"/>
      <c r="V17" s="91"/>
      <c r="W17" s="91"/>
      <c r="X17" s="6"/>
      <c r="Y17" s="6"/>
      <c r="Z17" s="6"/>
      <c r="AA17" s="6"/>
      <c r="AB17" s="6"/>
      <c r="AC17" s="91"/>
      <c r="AD17" s="91"/>
      <c r="AE17" s="6"/>
      <c r="AF17" s="6"/>
      <c r="AG17" s="47">
        <f t="shared" si="4"/>
        <v>0</v>
      </c>
      <c r="AH17" s="48"/>
    </row>
    <row r="18" spans="1:34" ht="14.5" customHeight="1" x14ac:dyDescent="0.25">
      <c r="A18" s="6" t="str">
        <f>Jan.!A18</f>
        <v>National Projects</v>
      </c>
      <c r="B18" s="91"/>
      <c r="C18" s="6"/>
      <c r="D18" s="6"/>
      <c r="E18" s="6"/>
      <c r="F18" s="6"/>
      <c r="G18" s="91"/>
      <c r="H18" s="91"/>
      <c r="I18" s="91"/>
      <c r="J18" s="91"/>
      <c r="K18" s="6"/>
      <c r="L18" s="6"/>
      <c r="M18" s="6"/>
      <c r="N18" s="6"/>
      <c r="O18" s="91"/>
      <c r="P18" s="91"/>
      <c r="Q18" s="6"/>
      <c r="R18" s="6"/>
      <c r="S18" s="6"/>
      <c r="T18" s="6"/>
      <c r="U18" s="6"/>
      <c r="V18" s="91"/>
      <c r="W18" s="91"/>
      <c r="X18" s="6"/>
      <c r="Y18" s="6"/>
      <c r="Z18" s="6"/>
      <c r="AA18" s="6"/>
      <c r="AB18" s="6"/>
      <c r="AC18" s="91"/>
      <c r="AD18" s="91"/>
      <c r="AE18" s="6"/>
      <c r="AF18" s="6"/>
      <c r="AG18" s="47">
        <f t="shared" si="4"/>
        <v>0</v>
      </c>
      <c r="AH18" s="48"/>
    </row>
    <row r="19" spans="1:34" ht="14.5" customHeight="1" x14ac:dyDescent="0.25">
      <c r="A19" s="6" t="str">
        <f>Jan.!A19</f>
        <v>Official Travel</v>
      </c>
      <c r="B19" s="91"/>
      <c r="C19" s="6"/>
      <c r="D19" s="6"/>
      <c r="E19" s="6"/>
      <c r="F19" s="6"/>
      <c r="G19" s="91"/>
      <c r="H19" s="91"/>
      <c r="I19" s="91"/>
      <c r="J19" s="91"/>
      <c r="K19" s="6"/>
      <c r="L19" s="6"/>
      <c r="M19" s="6"/>
      <c r="N19" s="6"/>
      <c r="O19" s="91"/>
      <c r="P19" s="91"/>
      <c r="Q19" s="6"/>
      <c r="R19" s="6"/>
      <c r="S19" s="6"/>
      <c r="T19" s="6"/>
      <c r="U19" s="6"/>
      <c r="V19" s="91"/>
      <c r="W19" s="91"/>
      <c r="X19" s="6"/>
      <c r="Y19" s="6"/>
      <c r="Z19" s="6"/>
      <c r="AA19" s="6"/>
      <c r="AB19" s="6"/>
      <c r="AC19" s="91"/>
      <c r="AD19" s="91"/>
      <c r="AE19" s="6"/>
      <c r="AF19" s="6"/>
      <c r="AG19" s="47">
        <f t="shared" si="4"/>
        <v>0</v>
      </c>
      <c r="AH19" s="48"/>
    </row>
    <row r="20" spans="1:34" ht="14.5" customHeight="1" x14ac:dyDescent="0.25">
      <c r="A20" s="6" t="str">
        <f>Jan.!A20</f>
        <v>F</v>
      </c>
      <c r="B20" s="91"/>
      <c r="C20" s="6"/>
      <c r="D20" s="6"/>
      <c r="E20" s="6"/>
      <c r="F20" s="6"/>
      <c r="G20" s="91"/>
      <c r="H20" s="91"/>
      <c r="I20" s="91"/>
      <c r="J20" s="91"/>
      <c r="K20" s="6"/>
      <c r="L20" s="6"/>
      <c r="M20" s="6"/>
      <c r="N20" s="6"/>
      <c r="O20" s="91"/>
      <c r="P20" s="91"/>
      <c r="Q20" s="6"/>
      <c r="R20" s="6"/>
      <c r="S20" s="6"/>
      <c r="T20" s="6"/>
      <c r="U20" s="6"/>
      <c r="V20" s="91"/>
      <c r="W20" s="91"/>
      <c r="X20" s="6"/>
      <c r="Y20" s="6"/>
      <c r="Z20" s="6"/>
      <c r="AA20" s="6"/>
      <c r="AB20" s="6"/>
      <c r="AC20" s="91"/>
      <c r="AD20" s="91"/>
      <c r="AE20" s="6"/>
      <c r="AF20" s="6"/>
      <c r="AG20" s="47">
        <f t="shared" si="4"/>
        <v>0</v>
      </c>
      <c r="AH20" s="48"/>
    </row>
    <row r="21" spans="1:34" ht="14.5" customHeight="1" x14ac:dyDescent="0.25">
      <c r="A21" s="6" t="str">
        <f>Jan.!A21</f>
        <v>G</v>
      </c>
      <c r="B21" s="91"/>
      <c r="C21" s="6"/>
      <c r="D21" s="6"/>
      <c r="E21" s="6"/>
      <c r="F21" s="6"/>
      <c r="G21" s="91"/>
      <c r="H21" s="91"/>
      <c r="I21" s="91"/>
      <c r="J21" s="91"/>
      <c r="K21" s="6"/>
      <c r="L21" s="6"/>
      <c r="M21" s="6"/>
      <c r="N21" s="6"/>
      <c r="O21" s="91"/>
      <c r="P21" s="91"/>
      <c r="Q21" s="6"/>
      <c r="R21" s="6"/>
      <c r="S21" s="6"/>
      <c r="T21" s="6"/>
      <c r="U21" s="6"/>
      <c r="V21" s="91"/>
      <c r="W21" s="91"/>
      <c r="X21" s="6"/>
      <c r="Y21" s="6"/>
      <c r="Z21" s="6"/>
      <c r="AA21" s="6"/>
      <c r="AB21" s="6"/>
      <c r="AC21" s="91"/>
      <c r="AD21" s="91"/>
      <c r="AE21" s="6"/>
      <c r="AF21" s="6"/>
      <c r="AG21" s="47">
        <f t="shared" si="4"/>
        <v>0</v>
      </c>
      <c r="AH21" s="48"/>
    </row>
    <row r="22" spans="1:34" ht="14.5" customHeight="1" x14ac:dyDescent="0.25">
      <c r="A22" s="6" t="str">
        <f>Jan.!A22</f>
        <v>H</v>
      </c>
      <c r="B22" s="91"/>
      <c r="C22" s="6"/>
      <c r="D22" s="6"/>
      <c r="E22" s="6"/>
      <c r="F22" s="6"/>
      <c r="G22" s="91"/>
      <c r="H22" s="91"/>
      <c r="I22" s="91"/>
      <c r="J22" s="91"/>
      <c r="K22" s="6"/>
      <c r="L22" s="6"/>
      <c r="M22" s="6"/>
      <c r="N22" s="6"/>
      <c r="O22" s="91"/>
      <c r="P22" s="91"/>
      <c r="Q22" s="6"/>
      <c r="R22" s="6"/>
      <c r="S22" s="6"/>
      <c r="T22" s="6"/>
      <c r="U22" s="6"/>
      <c r="V22" s="91"/>
      <c r="W22" s="91"/>
      <c r="X22" s="6"/>
      <c r="Y22" s="6"/>
      <c r="Z22" s="6"/>
      <c r="AA22" s="6"/>
      <c r="AB22" s="6"/>
      <c r="AC22" s="91"/>
      <c r="AD22" s="91"/>
      <c r="AE22" s="6"/>
      <c r="AF22" s="6"/>
      <c r="AG22" s="47">
        <f t="shared" si="4"/>
        <v>0</v>
      </c>
      <c r="AH22" s="48"/>
    </row>
    <row r="23" spans="1:34" ht="14.5" customHeight="1" x14ac:dyDescent="0.25">
      <c r="A23" s="48" t="s">
        <v>38</v>
      </c>
      <c r="B23" s="2">
        <f>SUM(B15:B22)</f>
        <v>0</v>
      </c>
      <c r="C23" s="47">
        <f t="shared" ref="C23:AG23" si="5">SUM(C15:C22)</f>
        <v>0</v>
      </c>
      <c r="D23" s="47">
        <f t="shared" si="5"/>
        <v>0</v>
      </c>
      <c r="E23" s="47">
        <f t="shared" si="5"/>
        <v>0</v>
      </c>
      <c r="F23" s="47">
        <f t="shared" si="5"/>
        <v>0</v>
      </c>
      <c r="G23" s="2">
        <f t="shared" si="5"/>
        <v>0</v>
      </c>
      <c r="H23" s="2">
        <f t="shared" si="5"/>
        <v>0</v>
      </c>
      <c r="I23" s="2">
        <f t="shared" si="5"/>
        <v>0</v>
      </c>
      <c r="J23" s="2">
        <f t="shared" si="5"/>
        <v>0</v>
      </c>
      <c r="K23" s="47">
        <f t="shared" si="5"/>
        <v>0</v>
      </c>
      <c r="L23" s="47">
        <f t="shared" si="5"/>
        <v>0</v>
      </c>
      <c r="M23" s="47">
        <f t="shared" si="5"/>
        <v>0</v>
      </c>
      <c r="N23" s="47">
        <f t="shared" si="5"/>
        <v>0</v>
      </c>
      <c r="O23" s="2">
        <f t="shared" si="5"/>
        <v>0</v>
      </c>
      <c r="P23" s="2">
        <f t="shared" si="5"/>
        <v>0</v>
      </c>
      <c r="Q23" s="47">
        <f t="shared" si="5"/>
        <v>0</v>
      </c>
      <c r="R23" s="47">
        <f t="shared" si="5"/>
        <v>0</v>
      </c>
      <c r="S23" s="47">
        <f t="shared" si="5"/>
        <v>0</v>
      </c>
      <c r="T23" s="47">
        <f t="shared" si="5"/>
        <v>0</v>
      </c>
      <c r="U23" s="47">
        <f t="shared" si="5"/>
        <v>0</v>
      </c>
      <c r="V23" s="2">
        <f t="shared" si="5"/>
        <v>0</v>
      </c>
      <c r="W23" s="2">
        <f t="shared" si="5"/>
        <v>0</v>
      </c>
      <c r="X23" s="47">
        <f t="shared" si="5"/>
        <v>0</v>
      </c>
      <c r="Y23" s="47">
        <f t="shared" si="5"/>
        <v>0</v>
      </c>
      <c r="Z23" s="47">
        <f t="shared" si="5"/>
        <v>0</v>
      </c>
      <c r="AA23" s="47">
        <f t="shared" si="5"/>
        <v>0</v>
      </c>
      <c r="AB23" s="47">
        <f t="shared" si="5"/>
        <v>0</v>
      </c>
      <c r="AC23" s="2">
        <f t="shared" si="5"/>
        <v>0</v>
      </c>
      <c r="AD23" s="2">
        <f t="shared" si="5"/>
        <v>0</v>
      </c>
      <c r="AE23" s="47">
        <f t="shared" si="5"/>
        <v>0</v>
      </c>
      <c r="AF23" s="47">
        <f t="shared" si="5"/>
        <v>0</v>
      </c>
      <c r="AG23" s="47">
        <f t="shared" si="5"/>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7"/>
      <c r="C26" s="35"/>
      <c r="D26" s="35"/>
      <c r="E26" s="35"/>
      <c r="F26" s="35"/>
      <c r="G26" s="37"/>
      <c r="H26" s="37"/>
      <c r="I26" s="37"/>
      <c r="J26" s="37"/>
      <c r="K26" s="35"/>
      <c r="L26" s="35"/>
      <c r="M26" s="35"/>
      <c r="N26" s="35"/>
      <c r="O26" s="37"/>
      <c r="P26" s="37"/>
      <c r="Q26" s="35"/>
      <c r="R26" s="35"/>
      <c r="S26" s="35"/>
      <c r="T26" s="35"/>
      <c r="U26" s="35"/>
      <c r="V26" s="37"/>
      <c r="W26" s="37"/>
      <c r="X26" s="35"/>
      <c r="Y26" s="35"/>
      <c r="Z26" s="35"/>
      <c r="AA26" s="35"/>
      <c r="AB26" s="35"/>
      <c r="AC26" s="37"/>
      <c r="AD26" s="37"/>
      <c r="AE26" s="35"/>
      <c r="AF26" s="35"/>
      <c r="AG26" s="35">
        <f>SUM(B26:AF26)</f>
        <v>0</v>
      </c>
      <c r="AH26" s="48"/>
    </row>
    <row r="27" spans="1:34" ht="14.5" customHeight="1" x14ac:dyDescent="0.25">
      <c r="A27" s="31">
        <f>Information!H12</f>
        <v>2</v>
      </c>
      <c r="B27" s="37"/>
      <c r="C27" s="35"/>
      <c r="D27" s="35"/>
      <c r="E27" s="35"/>
      <c r="F27" s="35"/>
      <c r="G27" s="37"/>
      <c r="H27" s="37"/>
      <c r="I27" s="37"/>
      <c r="J27" s="37"/>
      <c r="K27" s="35"/>
      <c r="L27" s="35"/>
      <c r="M27" s="35"/>
      <c r="N27" s="35"/>
      <c r="O27" s="37"/>
      <c r="P27" s="37"/>
      <c r="Q27" s="35"/>
      <c r="R27" s="35"/>
      <c r="S27" s="35"/>
      <c r="T27" s="35"/>
      <c r="U27" s="35"/>
      <c r="V27" s="37"/>
      <c r="W27" s="37"/>
      <c r="X27" s="35"/>
      <c r="Y27" s="35"/>
      <c r="Z27" s="35"/>
      <c r="AA27" s="35"/>
      <c r="AB27" s="35"/>
      <c r="AC27" s="37"/>
      <c r="AD27" s="37"/>
      <c r="AE27" s="35"/>
      <c r="AF27" s="35"/>
      <c r="AG27" s="35">
        <f>SUM(B27:AF27)</f>
        <v>0</v>
      </c>
      <c r="AH27" s="48"/>
    </row>
    <row r="28" spans="1:34" ht="14.5" customHeight="1" x14ac:dyDescent="0.25">
      <c r="A28" s="31">
        <f>Information!H13</f>
        <v>3</v>
      </c>
      <c r="B28" s="37"/>
      <c r="C28" s="35"/>
      <c r="D28" s="35"/>
      <c r="E28" s="35"/>
      <c r="F28" s="35"/>
      <c r="G28" s="37"/>
      <c r="H28" s="37"/>
      <c r="I28" s="37"/>
      <c r="J28" s="37"/>
      <c r="K28" s="35"/>
      <c r="L28" s="35"/>
      <c r="M28" s="35"/>
      <c r="N28" s="35"/>
      <c r="O28" s="37"/>
      <c r="P28" s="37"/>
      <c r="Q28" s="35"/>
      <c r="R28" s="35"/>
      <c r="S28" s="35"/>
      <c r="T28" s="35"/>
      <c r="U28" s="35"/>
      <c r="V28" s="37"/>
      <c r="W28" s="37"/>
      <c r="X28" s="35"/>
      <c r="Y28" s="35"/>
      <c r="Z28" s="35"/>
      <c r="AA28" s="35"/>
      <c r="AB28" s="35"/>
      <c r="AC28" s="37"/>
      <c r="AD28" s="37"/>
      <c r="AE28" s="35"/>
      <c r="AF28" s="35"/>
      <c r="AG28" s="35">
        <f t="shared" ref="AG28:AG44" si="6">SUM(B28:AF28)</f>
        <v>0</v>
      </c>
      <c r="AH28" s="48"/>
    </row>
    <row r="29" spans="1:34" ht="14.5" customHeight="1" x14ac:dyDescent="0.25">
      <c r="A29" s="31">
        <f>Information!H14</f>
        <v>4</v>
      </c>
      <c r="B29" s="37"/>
      <c r="C29" s="35"/>
      <c r="D29" s="35"/>
      <c r="E29" s="35"/>
      <c r="F29" s="35"/>
      <c r="G29" s="37"/>
      <c r="H29" s="37"/>
      <c r="I29" s="37"/>
      <c r="J29" s="37"/>
      <c r="K29" s="35"/>
      <c r="L29" s="35"/>
      <c r="M29" s="35"/>
      <c r="N29" s="35"/>
      <c r="O29" s="37"/>
      <c r="P29" s="37"/>
      <c r="Q29" s="35"/>
      <c r="R29" s="35"/>
      <c r="S29" s="35"/>
      <c r="T29" s="35"/>
      <c r="U29" s="35"/>
      <c r="V29" s="37"/>
      <c r="W29" s="37"/>
      <c r="X29" s="35"/>
      <c r="Y29" s="35"/>
      <c r="Z29" s="35"/>
      <c r="AA29" s="35"/>
      <c r="AB29" s="35"/>
      <c r="AC29" s="37"/>
      <c r="AD29" s="37"/>
      <c r="AE29" s="35"/>
      <c r="AF29" s="35"/>
      <c r="AG29" s="35">
        <f t="shared" si="6"/>
        <v>0</v>
      </c>
      <c r="AH29" s="48"/>
    </row>
    <row r="30" spans="1:34" ht="14.25" customHeight="1" x14ac:dyDescent="0.25">
      <c r="A30" s="31">
        <f>Information!H15</f>
        <v>5</v>
      </c>
      <c r="B30" s="37"/>
      <c r="C30" s="35"/>
      <c r="D30" s="35"/>
      <c r="E30" s="35"/>
      <c r="F30" s="35"/>
      <c r="G30" s="37"/>
      <c r="H30" s="37"/>
      <c r="I30" s="37"/>
      <c r="J30" s="37"/>
      <c r="K30" s="35"/>
      <c r="L30" s="35"/>
      <c r="M30" s="35"/>
      <c r="N30" s="35"/>
      <c r="O30" s="37"/>
      <c r="P30" s="37"/>
      <c r="Q30" s="35"/>
      <c r="R30" s="35"/>
      <c r="S30" s="35"/>
      <c r="T30" s="35"/>
      <c r="U30" s="35"/>
      <c r="V30" s="37"/>
      <c r="W30" s="37"/>
      <c r="X30" s="35"/>
      <c r="Y30" s="35"/>
      <c r="Z30" s="35"/>
      <c r="AA30" s="35"/>
      <c r="AB30" s="35"/>
      <c r="AC30" s="37"/>
      <c r="AD30" s="37"/>
      <c r="AE30" s="35"/>
      <c r="AF30" s="35"/>
      <c r="AG30" s="35">
        <f t="shared" si="6"/>
        <v>0</v>
      </c>
      <c r="AH30" s="48"/>
    </row>
    <row r="31" spans="1:34" ht="14.5" customHeight="1" x14ac:dyDescent="0.25">
      <c r="A31" s="31">
        <f>Information!H16</f>
        <v>6</v>
      </c>
      <c r="B31" s="37"/>
      <c r="C31" s="35"/>
      <c r="D31" s="35"/>
      <c r="E31" s="35"/>
      <c r="F31" s="35"/>
      <c r="G31" s="37"/>
      <c r="H31" s="37"/>
      <c r="I31" s="37"/>
      <c r="J31" s="37"/>
      <c r="K31" s="35"/>
      <c r="L31" s="35"/>
      <c r="M31" s="35"/>
      <c r="N31" s="35"/>
      <c r="O31" s="37"/>
      <c r="P31" s="37"/>
      <c r="Q31" s="35"/>
      <c r="R31" s="35"/>
      <c r="S31" s="35"/>
      <c r="T31" s="35"/>
      <c r="U31" s="35"/>
      <c r="V31" s="37"/>
      <c r="W31" s="37"/>
      <c r="X31" s="35"/>
      <c r="Y31" s="35"/>
      <c r="Z31" s="35"/>
      <c r="AA31" s="35"/>
      <c r="AB31" s="35"/>
      <c r="AC31" s="37"/>
      <c r="AD31" s="37"/>
      <c r="AE31" s="35"/>
      <c r="AF31" s="35"/>
      <c r="AG31" s="35">
        <f>SUM(B31:AF31)</f>
        <v>0</v>
      </c>
      <c r="AH31" s="48"/>
    </row>
    <row r="32" spans="1:34" ht="14.5" customHeight="1" x14ac:dyDescent="0.25">
      <c r="A32" s="31">
        <f>Information!H17</f>
        <v>7</v>
      </c>
      <c r="B32" s="37"/>
      <c r="C32" s="35"/>
      <c r="D32" s="35"/>
      <c r="E32" s="35"/>
      <c r="F32" s="35"/>
      <c r="G32" s="37"/>
      <c r="H32" s="37"/>
      <c r="I32" s="37"/>
      <c r="J32" s="37"/>
      <c r="K32" s="35"/>
      <c r="L32" s="35"/>
      <c r="M32" s="35"/>
      <c r="N32" s="35"/>
      <c r="O32" s="37"/>
      <c r="P32" s="37"/>
      <c r="Q32" s="35"/>
      <c r="R32" s="35"/>
      <c r="S32" s="35"/>
      <c r="T32" s="35"/>
      <c r="U32" s="35"/>
      <c r="V32" s="37"/>
      <c r="W32" s="37"/>
      <c r="X32" s="35"/>
      <c r="Y32" s="35"/>
      <c r="Z32" s="35"/>
      <c r="AA32" s="35"/>
      <c r="AB32" s="35"/>
      <c r="AC32" s="37"/>
      <c r="AD32" s="37"/>
      <c r="AE32" s="35"/>
      <c r="AF32" s="35"/>
      <c r="AG32" s="35">
        <f>SUM(B32:AF32)</f>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
      <c r="C34" s="34"/>
      <c r="D34" s="34"/>
      <c r="E34" s="36"/>
      <c r="F34" s="34"/>
      <c r="G34" s="3"/>
      <c r="H34" s="3"/>
      <c r="I34" s="3"/>
      <c r="J34" s="3"/>
      <c r="K34" s="34"/>
      <c r="L34" s="34"/>
      <c r="M34" s="34"/>
      <c r="N34" s="34"/>
      <c r="O34" s="3"/>
      <c r="P34" s="3"/>
      <c r="Q34" s="34"/>
      <c r="R34" s="34"/>
      <c r="S34" s="34"/>
      <c r="T34" s="34"/>
      <c r="U34" s="34"/>
      <c r="V34" s="3"/>
      <c r="W34" s="3"/>
      <c r="X34" s="34"/>
      <c r="Y34" s="34"/>
      <c r="Z34" s="34"/>
      <c r="AA34" s="34"/>
      <c r="AB34" s="34"/>
      <c r="AC34" s="3"/>
      <c r="AD34" s="3"/>
      <c r="AE34" s="34"/>
      <c r="AF34" s="34"/>
      <c r="AG34" s="34">
        <f t="shared" si="6"/>
        <v>0</v>
      </c>
      <c r="AH34" s="48"/>
    </row>
    <row r="35" spans="1:34" ht="14.5" customHeight="1" x14ac:dyDescent="0.25">
      <c r="A35" s="31">
        <f>Information!H22</f>
        <v>2</v>
      </c>
      <c r="B35" s="3"/>
      <c r="C35" s="34"/>
      <c r="D35" s="34"/>
      <c r="E35" s="34"/>
      <c r="F35" s="34"/>
      <c r="G35" s="3"/>
      <c r="H35" s="3"/>
      <c r="I35" s="3"/>
      <c r="J35" s="3"/>
      <c r="K35" s="34"/>
      <c r="L35" s="34"/>
      <c r="M35" s="34"/>
      <c r="N35" s="34"/>
      <c r="O35" s="3"/>
      <c r="P35" s="3"/>
      <c r="Q35" s="34"/>
      <c r="R35" s="34"/>
      <c r="S35" s="34"/>
      <c r="T35" s="34"/>
      <c r="U35" s="34"/>
      <c r="V35" s="3"/>
      <c r="W35" s="3"/>
      <c r="X35" s="34"/>
      <c r="Y35" s="34"/>
      <c r="Z35" s="34"/>
      <c r="AA35" s="34"/>
      <c r="AB35" s="34"/>
      <c r="AC35" s="3"/>
      <c r="AD35" s="3"/>
      <c r="AE35" s="34"/>
      <c r="AF35" s="34"/>
      <c r="AG35" s="34">
        <f t="shared" si="6"/>
        <v>0</v>
      </c>
      <c r="AH35" s="48"/>
    </row>
    <row r="36" spans="1:34" ht="14.5" customHeight="1" x14ac:dyDescent="0.25">
      <c r="A36" s="31">
        <f>Information!H23</f>
        <v>3</v>
      </c>
      <c r="B36" s="3"/>
      <c r="C36" s="34"/>
      <c r="D36" s="34"/>
      <c r="E36" s="34"/>
      <c r="F36" s="34"/>
      <c r="G36" s="3"/>
      <c r="H36" s="3"/>
      <c r="I36" s="3"/>
      <c r="J36" s="3"/>
      <c r="K36" s="34"/>
      <c r="L36" s="34"/>
      <c r="M36" s="34"/>
      <c r="N36" s="34"/>
      <c r="O36" s="3"/>
      <c r="P36" s="3"/>
      <c r="Q36" s="34"/>
      <c r="R36" s="34"/>
      <c r="S36" s="34"/>
      <c r="T36" s="34"/>
      <c r="U36" s="34"/>
      <c r="V36" s="3"/>
      <c r="W36" s="3"/>
      <c r="X36" s="34"/>
      <c r="Y36" s="34"/>
      <c r="Z36" s="34"/>
      <c r="AA36" s="34"/>
      <c r="AB36" s="34"/>
      <c r="AC36" s="3"/>
      <c r="AD36" s="3"/>
      <c r="AE36" s="34"/>
      <c r="AF36" s="34"/>
      <c r="AG36" s="34">
        <f t="shared" si="6"/>
        <v>0</v>
      </c>
      <c r="AH36" s="48"/>
    </row>
    <row r="37" spans="1:34" ht="14.5" customHeight="1" x14ac:dyDescent="0.25">
      <c r="A37" s="31">
        <f>Information!H24</f>
        <v>4</v>
      </c>
      <c r="B37" s="3"/>
      <c r="C37" s="34"/>
      <c r="D37" s="34"/>
      <c r="E37" s="34"/>
      <c r="F37" s="34"/>
      <c r="G37" s="3"/>
      <c r="H37" s="3"/>
      <c r="I37" s="3"/>
      <c r="J37" s="3"/>
      <c r="K37" s="34"/>
      <c r="L37" s="34"/>
      <c r="M37" s="34"/>
      <c r="N37" s="34"/>
      <c r="O37" s="3"/>
      <c r="P37" s="3"/>
      <c r="Q37" s="34"/>
      <c r="R37" s="34"/>
      <c r="S37" s="34"/>
      <c r="T37" s="34"/>
      <c r="U37" s="34"/>
      <c r="V37" s="3"/>
      <c r="W37" s="3"/>
      <c r="X37" s="34"/>
      <c r="Y37" s="34"/>
      <c r="Z37" s="34"/>
      <c r="AA37" s="34"/>
      <c r="AB37" s="34"/>
      <c r="AC37" s="3"/>
      <c r="AD37" s="3"/>
      <c r="AE37" s="34"/>
      <c r="AF37" s="34"/>
      <c r="AG37" s="34">
        <f t="shared" si="6"/>
        <v>0</v>
      </c>
      <c r="AH37" s="48"/>
    </row>
    <row r="38" spans="1:34" ht="14.5" customHeight="1" x14ac:dyDescent="0.25">
      <c r="A38" s="31">
        <f>Information!H25</f>
        <v>5</v>
      </c>
      <c r="B38" s="3"/>
      <c r="C38" s="34"/>
      <c r="D38" s="34"/>
      <c r="E38" s="34"/>
      <c r="F38" s="34"/>
      <c r="G38" s="3"/>
      <c r="H38" s="3"/>
      <c r="I38" s="3"/>
      <c r="J38" s="3"/>
      <c r="K38" s="34"/>
      <c r="L38" s="34"/>
      <c r="M38" s="34"/>
      <c r="N38" s="34"/>
      <c r="O38" s="3"/>
      <c r="P38" s="3"/>
      <c r="Q38" s="34"/>
      <c r="R38" s="34"/>
      <c r="S38" s="34"/>
      <c r="T38" s="34"/>
      <c r="U38" s="34"/>
      <c r="V38" s="3"/>
      <c r="W38" s="3"/>
      <c r="X38" s="34"/>
      <c r="Y38" s="34"/>
      <c r="Z38" s="34"/>
      <c r="AA38" s="34"/>
      <c r="AB38" s="34"/>
      <c r="AC38" s="3"/>
      <c r="AD38" s="3"/>
      <c r="AE38" s="34"/>
      <c r="AF38" s="34"/>
      <c r="AG38" s="34">
        <f t="shared" si="6"/>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8"/>
      <c r="C40" s="33"/>
      <c r="D40" s="33"/>
      <c r="E40" s="33"/>
      <c r="F40" s="33"/>
      <c r="G40" s="38"/>
      <c r="H40" s="38"/>
      <c r="I40" s="38"/>
      <c r="J40" s="38"/>
      <c r="K40" s="33"/>
      <c r="L40" s="33"/>
      <c r="M40" s="33"/>
      <c r="N40" s="33"/>
      <c r="O40" s="38"/>
      <c r="P40" s="38"/>
      <c r="Q40" s="33"/>
      <c r="R40" s="33"/>
      <c r="S40" s="33"/>
      <c r="T40" s="33"/>
      <c r="U40" s="33"/>
      <c r="V40" s="38"/>
      <c r="W40" s="38"/>
      <c r="X40" s="33"/>
      <c r="Y40" s="33"/>
      <c r="Z40" s="33"/>
      <c r="AA40" s="33"/>
      <c r="AB40" s="33"/>
      <c r="AC40" s="38"/>
      <c r="AD40" s="38"/>
      <c r="AE40" s="33"/>
      <c r="AF40" s="33"/>
      <c r="AG40" s="33">
        <f t="shared" si="6"/>
        <v>0</v>
      </c>
      <c r="AH40" s="48"/>
    </row>
    <row r="41" spans="1:34" ht="14.5" customHeight="1" x14ac:dyDescent="0.25">
      <c r="A41" s="31">
        <f>Information!H30</f>
        <v>2</v>
      </c>
      <c r="B41" s="38"/>
      <c r="C41" s="33"/>
      <c r="D41" s="33"/>
      <c r="E41" s="33"/>
      <c r="F41" s="33"/>
      <c r="G41" s="38"/>
      <c r="H41" s="38"/>
      <c r="I41" s="38"/>
      <c r="J41" s="38"/>
      <c r="K41" s="33"/>
      <c r="L41" s="33"/>
      <c r="M41" s="33"/>
      <c r="N41" s="33"/>
      <c r="O41" s="38"/>
      <c r="P41" s="38"/>
      <c r="Q41" s="33"/>
      <c r="R41" s="33"/>
      <c r="S41" s="33"/>
      <c r="T41" s="33"/>
      <c r="U41" s="33"/>
      <c r="V41" s="38"/>
      <c r="W41" s="38"/>
      <c r="X41" s="33"/>
      <c r="Y41" s="33"/>
      <c r="Z41" s="33"/>
      <c r="AA41" s="33"/>
      <c r="AB41" s="33"/>
      <c r="AC41" s="38"/>
      <c r="AD41" s="38"/>
      <c r="AE41" s="33"/>
      <c r="AF41" s="33"/>
      <c r="AG41" s="33">
        <f t="shared" si="6"/>
        <v>0</v>
      </c>
      <c r="AH41" s="48"/>
    </row>
    <row r="42" spans="1:34" ht="14.5" customHeight="1" x14ac:dyDescent="0.25">
      <c r="A42" s="31">
        <f>Information!H31</f>
        <v>3</v>
      </c>
      <c r="B42" s="38"/>
      <c r="C42" s="33"/>
      <c r="D42" s="33"/>
      <c r="E42" s="33"/>
      <c r="F42" s="33"/>
      <c r="G42" s="38"/>
      <c r="H42" s="38"/>
      <c r="I42" s="38"/>
      <c r="J42" s="38"/>
      <c r="K42" s="33"/>
      <c r="L42" s="33"/>
      <c r="M42" s="33"/>
      <c r="N42" s="33"/>
      <c r="O42" s="38"/>
      <c r="P42" s="38"/>
      <c r="Q42" s="33"/>
      <c r="R42" s="33"/>
      <c r="S42" s="33"/>
      <c r="T42" s="33"/>
      <c r="U42" s="33"/>
      <c r="V42" s="38"/>
      <c r="W42" s="38"/>
      <c r="X42" s="33"/>
      <c r="Y42" s="33"/>
      <c r="Z42" s="33"/>
      <c r="AA42" s="33"/>
      <c r="AB42" s="33"/>
      <c r="AC42" s="38"/>
      <c r="AD42" s="38"/>
      <c r="AE42" s="33"/>
      <c r="AF42" s="33"/>
      <c r="AG42" s="33">
        <f t="shared" si="6"/>
        <v>0</v>
      </c>
      <c r="AH42" s="48"/>
    </row>
    <row r="43" spans="1:34" ht="14.5" customHeight="1" x14ac:dyDescent="0.25">
      <c r="A43" s="31">
        <f>Information!H32</f>
        <v>4</v>
      </c>
      <c r="B43" s="38"/>
      <c r="C43" s="33"/>
      <c r="D43" s="33"/>
      <c r="E43" s="33"/>
      <c r="F43" s="33"/>
      <c r="G43" s="38"/>
      <c r="H43" s="38"/>
      <c r="I43" s="38"/>
      <c r="J43" s="38"/>
      <c r="K43" s="33"/>
      <c r="L43" s="33"/>
      <c r="M43" s="33"/>
      <c r="N43" s="33"/>
      <c r="O43" s="38"/>
      <c r="P43" s="38"/>
      <c r="Q43" s="33"/>
      <c r="R43" s="33"/>
      <c r="S43" s="33"/>
      <c r="T43" s="33"/>
      <c r="U43" s="33"/>
      <c r="V43" s="38"/>
      <c r="W43" s="38"/>
      <c r="X43" s="33"/>
      <c r="Y43" s="33"/>
      <c r="Z43" s="33"/>
      <c r="AA43" s="33"/>
      <c r="AB43" s="33"/>
      <c r="AC43" s="38"/>
      <c r="AD43" s="38"/>
      <c r="AE43" s="33"/>
      <c r="AF43" s="33"/>
      <c r="AG43" s="33">
        <f t="shared" si="6"/>
        <v>0</v>
      </c>
      <c r="AH43" s="48"/>
    </row>
    <row r="44" spans="1:34" ht="14.5" customHeight="1" x14ac:dyDescent="0.25">
      <c r="A44" s="31">
        <f>Information!H33</f>
        <v>5</v>
      </c>
      <c r="B44" s="38"/>
      <c r="C44" s="33"/>
      <c r="D44" s="33"/>
      <c r="E44" s="33"/>
      <c r="F44" s="33"/>
      <c r="G44" s="38"/>
      <c r="H44" s="38"/>
      <c r="I44" s="38"/>
      <c r="J44" s="38"/>
      <c r="K44" s="33"/>
      <c r="L44" s="33"/>
      <c r="M44" s="33"/>
      <c r="N44" s="33"/>
      <c r="O44" s="38"/>
      <c r="P44" s="38"/>
      <c r="Q44" s="33"/>
      <c r="R44" s="33"/>
      <c r="S44" s="33"/>
      <c r="T44" s="33"/>
      <c r="U44" s="33"/>
      <c r="V44" s="38"/>
      <c r="W44" s="38"/>
      <c r="X44" s="33"/>
      <c r="Y44" s="33"/>
      <c r="Z44" s="33"/>
      <c r="AA44" s="33"/>
      <c r="AB44" s="33"/>
      <c r="AC44" s="38"/>
      <c r="AD44" s="38"/>
      <c r="AE44" s="33"/>
      <c r="AF44" s="33"/>
      <c r="AG44" s="33">
        <f t="shared" si="6"/>
        <v>0</v>
      </c>
      <c r="AH44" s="48"/>
    </row>
    <row r="45" spans="1:34" ht="14.5" customHeight="1" x14ac:dyDescent="0.25">
      <c r="A45" s="83" t="s">
        <v>38</v>
      </c>
      <c r="B45" s="6">
        <f t="shared" ref="B45:AF45" si="7">SUM(B26:B44)</f>
        <v>0</v>
      </c>
      <c r="C45" s="6">
        <f t="shared" si="7"/>
        <v>0</v>
      </c>
      <c r="D45" s="6">
        <f t="shared" si="7"/>
        <v>0</v>
      </c>
      <c r="E45" s="6">
        <f t="shared" si="7"/>
        <v>0</v>
      </c>
      <c r="F45" s="6">
        <f t="shared" si="7"/>
        <v>0</v>
      </c>
      <c r="G45" s="91">
        <f t="shared" si="7"/>
        <v>0</v>
      </c>
      <c r="H45" s="91">
        <f t="shared" si="7"/>
        <v>0</v>
      </c>
      <c r="I45" s="91">
        <f t="shared" si="7"/>
        <v>0</v>
      </c>
      <c r="J45" s="91">
        <f t="shared" si="7"/>
        <v>0</v>
      </c>
      <c r="K45" s="6">
        <f t="shared" si="7"/>
        <v>0</v>
      </c>
      <c r="L45" s="6">
        <f t="shared" si="7"/>
        <v>0</v>
      </c>
      <c r="M45" s="6">
        <f t="shared" si="7"/>
        <v>0</v>
      </c>
      <c r="N45" s="6">
        <f t="shared" si="7"/>
        <v>0</v>
      </c>
      <c r="O45" s="91">
        <f t="shared" si="7"/>
        <v>0</v>
      </c>
      <c r="P45" s="91">
        <f t="shared" si="7"/>
        <v>0</v>
      </c>
      <c r="Q45" s="6">
        <f t="shared" si="7"/>
        <v>0</v>
      </c>
      <c r="R45" s="6">
        <f t="shared" si="7"/>
        <v>0</v>
      </c>
      <c r="S45" s="6">
        <f t="shared" si="7"/>
        <v>0</v>
      </c>
      <c r="T45" s="6">
        <f t="shared" si="7"/>
        <v>0</v>
      </c>
      <c r="U45" s="6">
        <f t="shared" si="7"/>
        <v>0</v>
      </c>
      <c r="V45" s="91">
        <f t="shared" si="7"/>
        <v>0</v>
      </c>
      <c r="W45" s="91">
        <f t="shared" si="7"/>
        <v>0</v>
      </c>
      <c r="X45" s="6">
        <f t="shared" si="7"/>
        <v>0</v>
      </c>
      <c r="Y45" s="6">
        <f t="shared" si="7"/>
        <v>0</v>
      </c>
      <c r="Z45" s="6">
        <f t="shared" si="7"/>
        <v>0</v>
      </c>
      <c r="AA45" s="6">
        <f t="shared" si="7"/>
        <v>0</v>
      </c>
      <c r="AB45" s="6">
        <f t="shared" si="7"/>
        <v>0</v>
      </c>
      <c r="AC45" s="91">
        <f t="shared" si="7"/>
        <v>0</v>
      </c>
      <c r="AD45" s="91">
        <f t="shared" si="7"/>
        <v>0</v>
      </c>
      <c r="AE45" s="6">
        <f t="shared" si="7"/>
        <v>0</v>
      </c>
      <c r="AF45" s="6">
        <f t="shared" si="7"/>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91"/>
      <c r="C47" s="6"/>
      <c r="D47" s="6"/>
      <c r="E47" s="6"/>
      <c r="F47" s="6"/>
      <c r="G47" s="91"/>
      <c r="H47" s="91"/>
      <c r="I47" s="91"/>
      <c r="J47" s="91"/>
      <c r="K47" s="6"/>
      <c r="L47" s="6"/>
      <c r="M47" s="6"/>
      <c r="N47" s="6"/>
      <c r="O47" s="91"/>
      <c r="P47" s="91"/>
      <c r="Q47" s="6"/>
      <c r="R47" s="6"/>
      <c r="S47" s="6"/>
      <c r="T47" s="6"/>
      <c r="U47" s="6"/>
      <c r="V47" s="91"/>
      <c r="W47" s="91"/>
      <c r="X47" s="6"/>
      <c r="Y47" s="6"/>
      <c r="Z47" s="6"/>
      <c r="AA47" s="6"/>
      <c r="AB47" s="6"/>
      <c r="AC47" s="91"/>
      <c r="AD47" s="91"/>
      <c r="AE47" s="6"/>
      <c r="AF47" s="6"/>
      <c r="AG47" s="47">
        <f>SUM(B47:AF47)</f>
        <v>0</v>
      </c>
      <c r="AH47" s="48"/>
    </row>
    <row r="48" spans="1:34" ht="14.5" customHeight="1" x14ac:dyDescent="0.25">
      <c r="A48" s="47" t="s">
        <v>52</v>
      </c>
      <c r="B48" s="91"/>
      <c r="C48" s="6"/>
      <c r="D48" s="6"/>
      <c r="E48" s="6"/>
      <c r="F48" s="6"/>
      <c r="G48" s="91"/>
      <c r="H48" s="91"/>
      <c r="I48" s="91"/>
      <c r="J48" s="91"/>
      <c r="K48" s="6"/>
      <c r="L48" s="6"/>
      <c r="M48" s="6"/>
      <c r="N48" s="6"/>
      <c r="O48" s="91"/>
      <c r="P48" s="91"/>
      <c r="Q48" s="6"/>
      <c r="R48" s="6"/>
      <c r="S48" s="6"/>
      <c r="T48" s="6"/>
      <c r="U48" s="6"/>
      <c r="V48" s="91"/>
      <c r="W48" s="91"/>
      <c r="X48" s="6"/>
      <c r="Y48" s="6"/>
      <c r="Z48" s="6"/>
      <c r="AA48" s="6"/>
      <c r="AB48" s="6"/>
      <c r="AC48" s="91"/>
      <c r="AD48" s="91"/>
      <c r="AE48" s="6"/>
      <c r="AF48" s="6"/>
      <c r="AG48" s="47">
        <f>SUM(B48:AF48)</f>
        <v>0</v>
      </c>
      <c r="AH48" s="48"/>
    </row>
    <row r="49" spans="1:34" ht="14.5" customHeight="1" x14ac:dyDescent="0.25">
      <c r="A49" s="47" t="s">
        <v>53</v>
      </c>
      <c r="B49" s="91"/>
      <c r="C49" s="6"/>
      <c r="D49" s="6"/>
      <c r="E49" s="6"/>
      <c r="F49" s="6"/>
      <c r="G49" s="91"/>
      <c r="H49" s="91"/>
      <c r="I49" s="91"/>
      <c r="J49" s="91"/>
      <c r="K49" s="6"/>
      <c r="L49" s="6"/>
      <c r="M49" s="6"/>
      <c r="N49" s="6"/>
      <c r="O49" s="91"/>
      <c r="P49" s="91"/>
      <c r="Q49" s="6"/>
      <c r="R49" s="6"/>
      <c r="S49" s="6"/>
      <c r="T49" s="6"/>
      <c r="U49" s="6"/>
      <c r="V49" s="91"/>
      <c r="W49" s="91"/>
      <c r="X49" s="6"/>
      <c r="Y49" s="6"/>
      <c r="Z49" s="6"/>
      <c r="AA49" s="6"/>
      <c r="AB49" s="6"/>
      <c r="AC49" s="91"/>
      <c r="AD49" s="91"/>
      <c r="AE49" s="6"/>
      <c r="AF49" s="6"/>
      <c r="AG49" s="47">
        <f>SUM(B49:AF49)</f>
        <v>0</v>
      </c>
      <c r="AH49" s="48"/>
    </row>
    <row r="50" spans="1:34" ht="14.5" customHeight="1" x14ac:dyDescent="0.25">
      <c r="A50" s="47" t="s">
        <v>54</v>
      </c>
      <c r="B50" s="91"/>
      <c r="C50" s="6"/>
      <c r="D50" s="6"/>
      <c r="E50" s="6"/>
      <c r="F50" s="6"/>
      <c r="G50" s="91"/>
      <c r="H50" s="91"/>
      <c r="I50" s="91"/>
      <c r="J50" s="91"/>
      <c r="K50" s="6"/>
      <c r="L50" s="6"/>
      <c r="M50" s="6"/>
      <c r="N50" s="6"/>
      <c r="O50" s="91"/>
      <c r="P50" s="91"/>
      <c r="Q50" s="6"/>
      <c r="R50" s="6"/>
      <c r="S50" s="6"/>
      <c r="T50" s="6"/>
      <c r="U50" s="6"/>
      <c r="V50" s="91"/>
      <c r="W50" s="91"/>
      <c r="X50" s="6"/>
      <c r="Y50" s="6"/>
      <c r="Z50" s="6"/>
      <c r="AA50" s="6"/>
      <c r="AB50" s="6"/>
      <c r="AC50" s="91"/>
      <c r="AD50" s="91"/>
      <c r="AE50" s="6"/>
      <c r="AF50" s="6"/>
      <c r="AG50" s="47">
        <f>SUM(B50:AF50)</f>
        <v>0</v>
      </c>
      <c r="AH50" s="48"/>
    </row>
    <row r="51" spans="1:34" ht="14.5" customHeight="1" x14ac:dyDescent="0.25">
      <c r="A51" s="48" t="s">
        <v>55</v>
      </c>
      <c r="B51" s="2">
        <f>SUM(B47:B50)</f>
        <v>0</v>
      </c>
      <c r="C51" s="47">
        <f t="shared" ref="C51:AF51" si="8">SUM(C47:C50)</f>
        <v>0</v>
      </c>
      <c r="D51" s="47">
        <f t="shared" si="8"/>
        <v>0</v>
      </c>
      <c r="E51" s="47">
        <f t="shared" si="8"/>
        <v>0</v>
      </c>
      <c r="F51" s="47">
        <f t="shared" si="8"/>
        <v>0</v>
      </c>
      <c r="G51" s="2">
        <f t="shared" si="8"/>
        <v>0</v>
      </c>
      <c r="H51" s="2">
        <f t="shared" si="8"/>
        <v>0</v>
      </c>
      <c r="I51" s="2">
        <f t="shared" si="8"/>
        <v>0</v>
      </c>
      <c r="J51" s="2">
        <f t="shared" si="8"/>
        <v>0</v>
      </c>
      <c r="K51" s="47">
        <f t="shared" si="8"/>
        <v>0</v>
      </c>
      <c r="L51" s="47">
        <f t="shared" si="8"/>
        <v>0</v>
      </c>
      <c r="M51" s="47">
        <f t="shared" si="8"/>
        <v>0</v>
      </c>
      <c r="N51" s="47">
        <f t="shared" si="8"/>
        <v>0</v>
      </c>
      <c r="O51" s="2">
        <f t="shared" si="8"/>
        <v>0</v>
      </c>
      <c r="P51" s="2">
        <f t="shared" si="8"/>
        <v>0</v>
      </c>
      <c r="Q51" s="47">
        <f t="shared" si="8"/>
        <v>0</v>
      </c>
      <c r="R51" s="47">
        <f t="shared" si="8"/>
        <v>0</v>
      </c>
      <c r="S51" s="47">
        <f t="shared" si="8"/>
        <v>0</v>
      </c>
      <c r="T51" s="47">
        <f t="shared" si="8"/>
        <v>0</v>
      </c>
      <c r="U51" s="47">
        <f t="shared" si="8"/>
        <v>0</v>
      </c>
      <c r="V51" s="2">
        <f t="shared" si="8"/>
        <v>0</v>
      </c>
      <c r="W51" s="2">
        <f t="shared" si="8"/>
        <v>0</v>
      </c>
      <c r="X51" s="47">
        <f t="shared" si="8"/>
        <v>0</v>
      </c>
      <c r="Y51" s="47">
        <f t="shared" si="8"/>
        <v>0</v>
      </c>
      <c r="Z51" s="47">
        <f t="shared" si="8"/>
        <v>0</v>
      </c>
      <c r="AA51" s="47">
        <f t="shared" si="8"/>
        <v>0</v>
      </c>
      <c r="AB51" s="47">
        <f t="shared" si="8"/>
        <v>0</v>
      </c>
      <c r="AC51" s="2">
        <f t="shared" si="8"/>
        <v>0</v>
      </c>
      <c r="AD51" s="2">
        <f t="shared" si="8"/>
        <v>0</v>
      </c>
      <c r="AE51" s="47">
        <f t="shared" si="8"/>
        <v>0</v>
      </c>
      <c r="AF51" s="47">
        <f t="shared" si="8"/>
        <v>0</v>
      </c>
      <c r="AG51" s="47">
        <f>SUM(B51:AF51)</f>
        <v>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2">
        <f t="shared" ref="B53:AF53" si="9">B23+B45</f>
        <v>0</v>
      </c>
      <c r="C53" s="47">
        <f t="shared" si="9"/>
        <v>0</v>
      </c>
      <c r="D53" s="47">
        <f t="shared" si="9"/>
        <v>0</v>
      </c>
      <c r="E53" s="47">
        <f t="shared" si="9"/>
        <v>0</v>
      </c>
      <c r="F53" s="47">
        <f t="shared" si="9"/>
        <v>0</v>
      </c>
      <c r="G53" s="2">
        <f t="shared" si="9"/>
        <v>0</v>
      </c>
      <c r="H53" s="2">
        <f t="shared" si="9"/>
        <v>0</v>
      </c>
      <c r="I53" s="2">
        <f t="shared" si="9"/>
        <v>0</v>
      </c>
      <c r="J53" s="2">
        <f t="shared" si="9"/>
        <v>0</v>
      </c>
      <c r="K53" s="47">
        <f t="shared" si="9"/>
        <v>0</v>
      </c>
      <c r="L53" s="47">
        <f t="shared" si="9"/>
        <v>0</v>
      </c>
      <c r="M53" s="47">
        <f t="shared" si="9"/>
        <v>0</v>
      </c>
      <c r="N53" s="47">
        <f t="shared" si="9"/>
        <v>0</v>
      </c>
      <c r="O53" s="2">
        <f t="shared" si="9"/>
        <v>0</v>
      </c>
      <c r="P53" s="2">
        <f t="shared" si="9"/>
        <v>0</v>
      </c>
      <c r="Q53" s="47">
        <f t="shared" si="9"/>
        <v>0</v>
      </c>
      <c r="R53" s="47">
        <f t="shared" si="9"/>
        <v>0</v>
      </c>
      <c r="S53" s="47">
        <f t="shared" si="9"/>
        <v>0</v>
      </c>
      <c r="T53" s="47">
        <f t="shared" si="9"/>
        <v>0</v>
      </c>
      <c r="U53" s="47">
        <f t="shared" si="9"/>
        <v>0</v>
      </c>
      <c r="V53" s="2">
        <f t="shared" si="9"/>
        <v>0</v>
      </c>
      <c r="W53" s="2">
        <f t="shared" si="9"/>
        <v>0</v>
      </c>
      <c r="X53" s="47">
        <f t="shared" si="9"/>
        <v>0</v>
      </c>
      <c r="Y53" s="47">
        <f t="shared" si="9"/>
        <v>0</v>
      </c>
      <c r="Z53" s="47">
        <f t="shared" si="9"/>
        <v>0</v>
      </c>
      <c r="AA53" s="47">
        <f t="shared" si="9"/>
        <v>0</v>
      </c>
      <c r="AB53" s="47">
        <f t="shared" si="9"/>
        <v>0</v>
      </c>
      <c r="AC53" s="2">
        <f t="shared" si="9"/>
        <v>0</v>
      </c>
      <c r="AD53" s="2">
        <f t="shared" si="9"/>
        <v>0</v>
      </c>
      <c r="AE53" s="47">
        <f t="shared" si="9"/>
        <v>0</v>
      </c>
      <c r="AF53" s="47">
        <f t="shared" si="9"/>
        <v>0</v>
      </c>
      <c r="AG53" s="96">
        <f>SUM(B53:AF53)</f>
        <v>0</v>
      </c>
      <c r="AH53" s="48"/>
    </row>
    <row r="55" spans="1:34" ht="13" x14ac:dyDescent="0.3">
      <c r="AB55" s="55"/>
      <c r="AC55" s="46"/>
      <c r="AE55" s="45"/>
    </row>
    <row r="56" spans="1:34" s="97"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51" t="s">
        <v>96</v>
      </c>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3"/>
    </row>
    <row r="60" spans="1:34" s="97" customFormat="1" ht="14.5" x14ac:dyDescent="0.35">
      <c r="A60" s="151"/>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3"/>
    </row>
    <row r="61" spans="1:34" s="97" customFormat="1" ht="14.5" x14ac:dyDescent="0.35">
      <c r="A61" s="154"/>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6"/>
    </row>
    <row r="62" spans="1:34" s="97" customFormat="1" ht="14.5" x14ac:dyDescent="0.3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1"/>
      <c r="AH62" s="101"/>
    </row>
    <row r="63" spans="1:34" s="97" customFormat="1" ht="14.5" x14ac:dyDescent="0.3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1"/>
      <c r="AH63" s="101"/>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2" t="s">
        <v>58</v>
      </c>
      <c r="B65" s="103" t="s">
        <v>59</v>
      </c>
      <c r="C65" s="103"/>
      <c r="D65" s="103"/>
      <c r="E65" s="103"/>
      <c r="F65" s="103"/>
      <c r="G65" s="103"/>
      <c r="H65" s="103"/>
      <c r="I65" s="103"/>
      <c r="J65" s="100"/>
      <c r="K65" s="100"/>
      <c r="L65" s="102" t="s">
        <v>60</v>
      </c>
      <c r="M65" s="103"/>
      <c r="N65" s="103"/>
      <c r="O65" s="103"/>
      <c r="P65" s="103"/>
      <c r="Q65" s="103"/>
      <c r="R65" s="103"/>
      <c r="S65" s="103"/>
      <c r="T65" s="100"/>
      <c r="U65" s="100"/>
      <c r="V65" s="100"/>
      <c r="W65" s="100"/>
      <c r="X65" s="100"/>
      <c r="Y65" s="100"/>
      <c r="Z65" s="100"/>
      <c r="AA65" s="100"/>
      <c r="AB65" s="100"/>
      <c r="AC65" s="102"/>
      <c r="AD65" s="100"/>
      <c r="AE65" s="100"/>
      <c r="AF65" s="101"/>
      <c r="AG65" s="101"/>
      <c r="AH65" s="101"/>
    </row>
    <row r="66" spans="1:34" s="97" customFormat="1" ht="14.5" x14ac:dyDescent="0.35">
      <c r="A66" s="102" t="s">
        <v>61</v>
      </c>
      <c r="B66" s="134" t="str">
        <f>B7</f>
        <v>Drazen Draskovic</v>
      </c>
      <c r="C66" s="134"/>
      <c r="D66" s="134"/>
      <c r="E66" s="134"/>
      <c r="F66" s="134"/>
      <c r="G66" s="134"/>
      <c r="H66" s="134"/>
      <c r="I66" s="134"/>
      <c r="J66" s="100"/>
      <c r="K66" s="135" t="s">
        <v>62</v>
      </c>
      <c r="L66" s="135"/>
      <c r="M66" s="136" t="str">
        <f>Information!$H$40</f>
        <v>Prof. Milo Tomasevic</v>
      </c>
      <c r="N66" s="136"/>
      <c r="O66" s="136"/>
      <c r="P66" s="136"/>
      <c r="Q66" s="136"/>
      <c r="R66" s="136"/>
      <c r="S66" s="136"/>
      <c r="T66" s="100"/>
      <c r="U66" s="100"/>
      <c r="V66" s="100"/>
      <c r="W66" s="100"/>
      <c r="X66" s="100"/>
      <c r="Y66" s="100"/>
      <c r="Z66" s="100"/>
      <c r="AA66" s="100"/>
      <c r="AB66" s="100"/>
      <c r="AC66" s="102"/>
      <c r="AD66" s="100"/>
      <c r="AE66" s="100"/>
      <c r="AF66" s="101"/>
      <c r="AG66" s="101"/>
      <c r="AH66" s="101"/>
    </row>
    <row r="67" spans="1:34" s="97" customFormat="1" ht="14.5" x14ac:dyDescent="0.35">
      <c r="A67" s="102" t="s">
        <v>63</v>
      </c>
      <c r="B67" s="104">
        <f>AE12</f>
        <v>43220</v>
      </c>
      <c r="L67" s="102" t="s">
        <v>63</v>
      </c>
      <c r="M67" s="104">
        <f>B67</f>
        <v>43220</v>
      </c>
    </row>
    <row r="68" spans="1:34" x14ac:dyDescent="0.25">
      <c r="AF68" s="56"/>
    </row>
    <row r="69" spans="1:34" x14ac:dyDescent="0.25">
      <c r="AF69" s="56"/>
    </row>
    <row r="70" spans="1:34" x14ac:dyDescent="0.25">
      <c r="AF70" s="56"/>
    </row>
  </sheetData>
  <sheetProtection sheet="1" objects="1" scenarios="1"/>
  <customSheetViews>
    <customSheetView guid="{2A7FB83B-36E3-4DDE-B49A-613869312EAD}" scale="75" showRuler="0">
      <selection activeCell="AA8" sqref="AA8"/>
      <pageMargins left="0" right="0" top="0" bottom="0" header="0" footer="0"/>
      <headerFooter alignWithMargins="0"/>
    </customSheetView>
  </customSheetViews>
  <mergeCells count="9">
    <mergeCell ref="B25:AF25"/>
    <mergeCell ref="B33:AF33"/>
    <mergeCell ref="B39:AF39"/>
    <mergeCell ref="A56:AH56"/>
    <mergeCell ref="B66:I66"/>
    <mergeCell ref="K66:L66"/>
    <mergeCell ref="M66:S66"/>
    <mergeCell ref="A57:AH57"/>
    <mergeCell ref="A59:AH61"/>
  </mergeCells>
  <phoneticPr fontId="2" type="noConversion"/>
  <conditionalFormatting sqref="B13:AE13">
    <cfRule type="cellIs" dxfId="36" priority="5" operator="equal">
      <formula>"Sun"</formula>
    </cfRule>
    <cfRule type="cellIs" dxfId="35" priority="6" operator="equal">
      <formula>"Sat"</formula>
    </cfRule>
  </conditionalFormatting>
  <conditionalFormatting sqref="B10:AF11">
    <cfRule type="cellIs" dxfId="34" priority="1" operator="greaterThan">
      <formula>0</formula>
    </cfRule>
  </conditionalFormatting>
  <conditionalFormatting sqref="B53:AF53">
    <cfRule type="cellIs" dxfId="33" priority="4" operator="greaterThan">
      <formula>"7.5"</formula>
    </cfRule>
  </conditionalFormatting>
  <pageMargins left="0.78740157480314965" right="0.78740157480314965" top="0.98425196850393704" bottom="0.98425196850393704" header="0.51181102362204722" footer="0.51181102362204722"/>
  <pageSetup paperSize="9" scale="59"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H70"/>
  <sheetViews>
    <sheetView zoomScale="70" zoomScaleNormal="70" workbookViewId="0">
      <pane xSplit="1" ySplit="14" topLeftCell="B33" activePane="bottomRight" state="frozen"/>
      <selection activeCell="H52" sqref="H52:I52"/>
      <selection pane="topRight" activeCell="H52" sqref="H52:I52"/>
      <selection pane="bottomLeft" activeCell="H52" sqref="H52:I52"/>
      <selection pane="bottomRight" activeCell="P32" sqref="P31:S32"/>
    </sheetView>
  </sheetViews>
  <sheetFormatPr defaultColWidth="11.453125" defaultRowHeight="12.5" x14ac:dyDescent="0.25"/>
  <cols>
    <col min="1" max="1" width="30.453125" style="26" customWidth="1"/>
    <col min="2" max="32" width="10.45312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67</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s="77" customFormat="1" ht="13" customHeight="1" x14ac:dyDescent="0.2">
      <c r="A12" s="74" t="s">
        <v>37</v>
      </c>
      <c r="B12" s="92">
        <f>DATE(A9,5,1)</f>
        <v>43221</v>
      </c>
      <c r="C12" s="92">
        <f>B12+1</f>
        <v>43222</v>
      </c>
      <c r="D12" s="93">
        <f t="shared" ref="D12:AF12" si="2">C12+1</f>
        <v>43223</v>
      </c>
      <c r="E12" s="93">
        <f t="shared" si="2"/>
        <v>43224</v>
      </c>
      <c r="F12" s="93">
        <f t="shared" si="2"/>
        <v>43225</v>
      </c>
      <c r="G12" s="93">
        <f t="shared" si="2"/>
        <v>43226</v>
      </c>
      <c r="H12" s="93">
        <f t="shared" si="2"/>
        <v>43227</v>
      </c>
      <c r="I12" s="93">
        <f t="shared" si="2"/>
        <v>43228</v>
      </c>
      <c r="J12" s="93">
        <f t="shared" si="2"/>
        <v>43229</v>
      </c>
      <c r="K12" s="93">
        <f t="shared" si="2"/>
        <v>43230</v>
      </c>
      <c r="L12" s="93">
        <f t="shared" si="2"/>
        <v>43231</v>
      </c>
      <c r="M12" s="93">
        <f t="shared" si="2"/>
        <v>43232</v>
      </c>
      <c r="N12" s="93">
        <f t="shared" si="2"/>
        <v>43233</v>
      </c>
      <c r="O12" s="93">
        <f t="shared" si="2"/>
        <v>43234</v>
      </c>
      <c r="P12" s="93">
        <f t="shared" si="2"/>
        <v>43235</v>
      </c>
      <c r="Q12" s="93">
        <f t="shared" si="2"/>
        <v>43236</v>
      </c>
      <c r="R12" s="93">
        <f t="shared" si="2"/>
        <v>43237</v>
      </c>
      <c r="S12" s="93">
        <f t="shared" si="2"/>
        <v>43238</v>
      </c>
      <c r="T12" s="93">
        <f t="shared" si="2"/>
        <v>43239</v>
      </c>
      <c r="U12" s="93">
        <f t="shared" si="2"/>
        <v>43240</v>
      </c>
      <c r="V12" s="93">
        <f t="shared" si="2"/>
        <v>43241</v>
      </c>
      <c r="W12" s="93">
        <f t="shared" si="2"/>
        <v>43242</v>
      </c>
      <c r="X12" s="93">
        <f t="shared" si="2"/>
        <v>43243</v>
      </c>
      <c r="Y12" s="93">
        <f t="shared" si="2"/>
        <v>43244</v>
      </c>
      <c r="Z12" s="93">
        <f t="shared" si="2"/>
        <v>43245</v>
      </c>
      <c r="AA12" s="93">
        <f t="shared" si="2"/>
        <v>43246</v>
      </c>
      <c r="AB12" s="93">
        <f t="shared" si="2"/>
        <v>43247</v>
      </c>
      <c r="AC12" s="93">
        <f t="shared" si="2"/>
        <v>43248</v>
      </c>
      <c r="AD12" s="93">
        <f t="shared" si="2"/>
        <v>43249</v>
      </c>
      <c r="AE12" s="93">
        <f t="shared" si="2"/>
        <v>43250</v>
      </c>
      <c r="AF12" s="93">
        <f t="shared" si="2"/>
        <v>43251</v>
      </c>
      <c r="AG12" s="76" t="s">
        <v>38</v>
      </c>
      <c r="AH12" s="76" t="s">
        <v>39</v>
      </c>
    </row>
    <row r="13" spans="1:34" ht="13" customHeight="1" x14ac:dyDescent="0.3">
      <c r="A13" s="47" t="s">
        <v>40</v>
      </c>
      <c r="B13" s="88" t="str">
        <f>IF(WEEKDAY(B12,2)=1,"Mon",IF(WEEKDAY(B12,2)=2,"Tue",IF(WEEKDAY(B12,2)=3,"Wed",IF(WEEKDAY(B12,2)=4,"Thu",IF(WEEKDAY(B12,2)=5,"Fri",IF(WEEKDAY(B12,2)=6,"Sat",IF(WEEKDAY(B12,2)=7,"Sun",0)))))))</f>
        <v>Tue</v>
      </c>
      <c r="C13" s="88" t="str">
        <f t="shared" ref="C13:AF13" si="3">IF(WEEKDAY(C12,2)=1,"Mon",IF(WEEKDAY(C12,2)=2,"Tue",IF(WEEKDAY(C12,2)=3,"Wed",IF(WEEKDAY(C12,2)=4,"Thu",IF(WEEKDAY(C12,2)=5,"Fri",IF(WEEKDAY(C12,2)=6,"Sat",IF(WEEKDAY(C12,2)=7,"Sun",0)))))))</f>
        <v>Wed</v>
      </c>
      <c r="D13" s="73" t="str">
        <f t="shared" si="3"/>
        <v>Thu</v>
      </c>
      <c r="E13" s="73" t="str">
        <f t="shared" si="3"/>
        <v>Fri</v>
      </c>
      <c r="F13" s="73" t="str">
        <f t="shared" si="3"/>
        <v>Sat</v>
      </c>
      <c r="G13" s="73" t="str">
        <f t="shared" si="3"/>
        <v>Sun</v>
      </c>
      <c r="H13" s="73" t="str">
        <f t="shared" si="3"/>
        <v>Mon</v>
      </c>
      <c r="I13" s="73" t="str">
        <f t="shared" si="3"/>
        <v>Tue</v>
      </c>
      <c r="J13" s="73" t="str">
        <f t="shared" si="3"/>
        <v>Wed</v>
      </c>
      <c r="K13" s="73" t="str">
        <f t="shared" si="3"/>
        <v>Thu</v>
      </c>
      <c r="L13" s="73" t="str">
        <f t="shared" si="3"/>
        <v>Fri</v>
      </c>
      <c r="M13" s="73" t="str">
        <f t="shared" si="3"/>
        <v>Sat</v>
      </c>
      <c r="N13" s="73" t="str">
        <f t="shared" si="3"/>
        <v>Sun</v>
      </c>
      <c r="O13" s="73" t="str">
        <f t="shared" si="3"/>
        <v>Mon</v>
      </c>
      <c r="P13" s="73" t="str">
        <f t="shared" si="3"/>
        <v>Tue</v>
      </c>
      <c r="Q13" s="73" t="str">
        <f t="shared" si="3"/>
        <v>Wed</v>
      </c>
      <c r="R13" s="73" t="str">
        <f t="shared" si="3"/>
        <v>Thu</v>
      </c>
      <c r="S13" s="73" t="str">
        <f t="shared" si="3"/>
        <v>Fri</v>
      </c>
      <c r="T13" s="73" t="str">
        <f t="shared" si="3"/>
        <v>Sat</v>
      </c>
      <c r="U13" s="73" t="str">
        <f t="shared" si="3"/>
        <v>Sun</v>
      </c>
      <c r="V13" s="73" t="str">
        <f t="shared" si="3"/>
        <v>Mon</v>
      </c>
      <c r="W13" s="73" t="str">
        <f t="shared" si="3"/>
        <v>Tue</v>
      </c>
      <c r="X13" s="73" t="str">
        <f t="shared" si="3"/>
        <v>Wed</v>
      </c>
      <c r="Y13" s="73" t="str">
        <f t="shared" si="3"/>
        <v>Thu</v>
      </c>
      <c r="Z13" s="73" t="str">
        <f t="shared" si="3"/>
        <v>Fri</v>
      </c>
      <c r="AA13" s="73" t="str">
        <f t="shared" si="3"/>
        <v>Sat</v>
      </c>
      <c r="AB13" s="73" t="str">
        <f t="shared" si="3"/>
        <v>Sun</v>
      </c>
      <c r="AC13" s="73" t="str">
        <f t="shared" si="3"/>
        <v>Mon</v>
      </c>
      <c r="AD13" s="73" t="str">
        <f t="shared" si="3"/>
        <v>Tue</v>
      </c>
      <c r="AE13" s="73" t="str">
        <f t="shared" si="3"/>
        <v>Wed</v>
      </c>
      <c r="AF13" s="73" t="str">
        <f t="shared" si="3"/>
        <v>Thu</v>
      </c>
      <c r="AG13" s="47"/>
      <c r="AH13" s="48"/>
    </row>
    <row r="14" spans="1:34" ht="14.5" customHeight="1" x14ac:dyDescent="0.3">
      <c r="A14" s="49" t="s">
        <v>41</v>
      </c>
      <c r="B14" s="50"/>
      <c r="C14" s="50"/>
      <c r="D14" s="50"/>
      <c r="E14" s="106"/>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tr">
        <f>Jan.!A15</f>
        <v>Teaching</v>
      </c>
      <c r="B15" s="91"/>
      <c r="C15" s="91"/>
      <c r="D15" s="6"/>
      <c r="E15" s="6"/>
      <c r="F15" s="91"/>
      <c r="G15" s="91"/>
      <c r="H15" s="6"/>
      <c r="I15" s="6"/>
      <c r="J15" s="6"/>
      <c r="K15" s="6"/>
      <c r="L15" s="6"/>
      <c r="M15" s="91"/>
      <c r="N15" s="91"/>
      <c r="O15" s="6"/>
      <c r="P15" s="6"/>
      <c r="Q15" s="6"/>
      <c r="R15" s="6"/>
      <c r="S15" s="6"/>
      <c r="T15" s="91"/>
      <c r="U15" s="91"/>
      <c r="V15" s="6"/>
      <c r="W15" s="6"/>
      <c r="X15" s="6"/>
      <c r="Y15" s="6"/>
      <c r="Z15" s="6"/>
      <c r="AA15" s="91"/>
      <c r="AB15" s="91"/>
      <c r="AC15" s="6"/>
      <c r="AD15" s="6"/>
      <c r="AE15" s="6"/>
      <c r="AF15" s="6"/>
      <c r="AG15" s="47">
        <f t="shared" ref="AG15:AG22" si="4">SUM(B15:AF15)</f>
        <v>0</v>
      </c>
      <c r="AH15" s="48"/>
    </row>
    <row r="16" spans="1:34" ht="14.5" customHeight="1" x14ac:dyDescent="0.25">
      <c r="A16" s="6" t="str">
        <f>Jan.!A16</f>
        <v>Administration</v>
      </c>
      <c r="B16" s="91"/>
      <c r="C16" s="91"/>
      <c r="D16" s="6"/>
      <c r="E16" s="6"/>
      <c r="F16" s="91"/>
      <c r="G16" s="91"/>
      <c r="H16" s="6"/>
      <c r="I16" s="6"/>
      <c r="J16" s="6"/>
      <c r="K16" s="6"/>
      <c r="L16" s="6"/>
      <c r="M16" s="91"/>
      <c r="N16" s="91"/>
      <c r="O16" s="6"/>
      <c r="P16" s="6"/>
      <c r="Q16" s="6"/>
      <c r="R16" s="6"/>
      <c r="S16" s="6"/>
      <c r="T16" s="91"/>
      <c r="U16" s="91"/>
      <c r="V16" s="6"/>
      <c r="W16" s="6"/>
      <c r="X16" s="6"/>
      <c r="Y16" s="6"/>
      <c r="Z16" s="6"/>
      <c r="AA16" s="91"/>
      <c r="AB16" s="91"/>
      <c r="AC16" s="6"/>
      <c r="AD16" s="6"/>
      <c r="AE16" s="6"/>
      <c r="AF16" s="6"/>
      <c r="AG16" s="47">
        <f t="shared" si="4"/>
        <v>0</v>
      </c>
      <c r="AH16" s="48"/>
    </row>
    <row r="17" spans="1:34" ht="14.5" customHeight="1" x14ac:dyDescent="0.25">
      <c r="A17" s="6" t="str">
        <f>Jan.!A17</f>
        <v>Not funded research</v>
      </c>
      <c r="B17" s="91"/>
      <c r="C17" s="91"/>
      <c r="D17" s="6"/>
      <c r="E17" s="6"/>
      <c r="F17" s="91"/>
      <c r="G17" s="91"/>
      <c r="H17" s="6"/>
      <c r="I17" s="6"/>
      <c r="J17" s="6"/>
      <c r="K17" s="6"/>
      <c r="L17" s="6"/>
      <c r="M17" s="91"/>
      <c r="N17" s="91"/>
      <c r="O17" s="6"/>
      <c r="P17" s="6"/>
      <c r="Q17" s="6"/>
      <c r="R17" s="6"/>
      <c r="S17" s="6"/>
      <c r="T17" s="91"/>
      <c r="U17" s="91"/>
      <c r="V17" s="6"/>
      <c r="W17" s="6"/>
      <c r="X17" s="6"/>
      <c r="Y17" s="6"/>
      <c r="Z17" s="6"/>
      <c r="AA17" s="91"/>
      <c r="AB17" s="91"/>
      <c r="AC17" s="6"/>
      <c r="AD17" s="6"/>
      <c r="AE17" s="6"/>
      <c r="AF17" s="6"/>
      <c r="AG17" s="47">
        <f t="shared" si="4"/>
        <v>0</v>
      </c>
      <c r="AH17" s="48"/>
    </row>
    <row r="18" spans="1:34" ht="14.5" customHeight="1" x14ac:dyDescent="0.25">
      <c r="A18" s="6" t="str">
        <f>Jan.!A18</f>
        <v>National Projects</v>
      </c>
      <c r="B18" s="91"/>
      <c r="C18" s="91"/>
      <c r="D18" s="6"/>
      <c r="E18" s="6"/>
      <c r="F18" s="91"/>
      <c r="G18" s="91"/>
      <c r="H18" s="6"/>
      <c r="I18" s="6"/>
      <c r="J18" s="6"/>
      <c r="K18" s="6"/>
      <c r="L18" s="6"/>
      <c r="M18" s="91"/>
      <c r="N18" s="91"/>
      <c r="O18" s="6"/>
      <c r="P18" s="6"/>
      <c r="Q18" s="6"/>
      <c r="R18" s="6"/>
      <c r="S18" s="6"/>
      <c r="T18" s="91"/>
      <c r="U18" s="91"/>
      <c r="V18" s="6"/>
      <c r="W18" s="6"/>
      <c r="X18" s="6"/>
      <c r="Y18" s="6"/>
      <c r="Z18" s="6"/>
      <c r="AA18" s="91"/>
      <c r="AB18" s="91"/>
      <c r="AC18" s="6"/>
      <c r="AD18" s="6"/>
      <c r="AE18" s="6"/>
      <c r="AF18" s="6"/>
      <c r="AG18" s="47">
        <f t="shared" si="4"/>
        <v>0</v>
      </c>
      <c r="AH18" s="48"/>
    </row>
    <row r="19" spans="1:34" ht="14.5" customHeight="1" x14ac:dyDescent="0.25">
      <c r="A19" s="6" t="str">
        <f>Jan.!A19</f>
        <v>Official Travel</v>
      </c>
      <c r="B19" s="91"/>
      <c r="C19" s="91"/>
      <c r="D19" s="6"/>
      <c r="E19" s="6"/>
      <c r="F19" s="91"/>
      <c r="G19" s="91"/>
      <c r="H19" s="6"/>
      <c r="I19" s="6"/>
      <c r="J19" s="6"/>
      <c r="K19" s="6"/>
      <c r="L19" s="6"/>
      <c r="M19" s="91"/>
      <c r="N19" s="91"/>
      <c r="O19" s="6"/>
      <c r="P19" s="6"/>
      <c r="Q19" s="6"/>
      <c r="R19" s="6"/>
      <c r="S19" s="6"/>
      <c r="T19" s="91"/>
      <c r="U19" s="91"/>
      <c r="V19" s="6"/>
      <c r="W19" s="6"/>
      <c r="X19" s="6"/>
      <c r="Y19" s="6"/>
      <c r="Z19" s="6"/>
      <c r="AA19" s="91"/>
      <c r="AB19" s="91"/>
      <c r="AC19" s="6"/>
      <c r="AD19" s="6"/>
      <c r="AE19" s="6"/>
      <c r="AF19" s="6"/>
      <c r="AG19" s="47">
        <f>SUM(B19:AF19)</f>
        <v>0</v>
      </c>
      <c r="AH19" s="48"/>
    </row>
    <row r="20" spans="1:34" ht="14.5" customHeight="1" x14ac:dyDescent="0.25">
      <c r="A20" s="6" t="str">
        <f>Jan.!A20</f>
        <v>F</v>
      </c>
      <c r="B20" s="91"/>
      <c r="C20" s="91"/>
      <c r="D20" s="6"/>
      <c r="E20" s="6"/>
      <c r="F20" s="91"/>
      <c r="G20" s="91"/>
      <c r="H20" s="6"/>
      <c r="I20" s="6"/>
      <c r="J20" s="6"/>
      <c r="K20" s="6"/>
      <c r="L20" s="6"/>
      <c r="M20" s="91"/>
      <c r="N20" s="91"/>
      <c r="O20" s="6"/>
      <c r="P20" s="6"/>
      <c r="Q20" s="6"/>
      <c r="R20" s="6"/>
      <c r="S20" s="6"/>
      <c r="T20" s="91"/>
      <c r="U20" s="91"/>
      <c r="V20" s="6"/>
      <c r="W20" s="6"/>
      <c r="X20" s="6"/>
      <c r="Y20" s="6"/>
      <c r="Z20" s="6"/>
      <c r="AA20" s="91"/>
      <c r="AB20" s="91"/>
      <c r="AC20" s="6"/>
      <c r="AD20" s="6"/>
      <c r="AE20" s="6"/>
      <c r="AF20" s="6"/>
      <c r="AG20" s="47">
        <f t="shared" si="4"/>
        <v>0</v>
      </c>
      <c r="AH20" s="48"/>
    </row>
    <row r="21" spans="1:34" ht="14.5" customHeight="1" x14ac:dyDescent="0.25">
      <c r="A21" s="6" t="str">
        <f>Jan.!A21</f>
        <v>G</v>
      </c>
      <c r="B21" s="91"/>
      <c r="C21" s="91"/>
      <c r="D21" s="6"/>
      <c r="E21" s="6"/>
      <c r="F21" s="91"/>
      <c r="G21" s="91"/>
      <c r="H21" s="6"/>
      <c r="I21" s="6"/>
      <c r="J21" s="6"/>
      <c r="K21" s="6"/>
      <c r="L21" s="6"/>
      <c r="M21" s="91"/>
      <c r="N21" s="91"/>
      <c r="O21" s="6"/>
      <c r="P21" s="6"/>
      <c r="Q21" s="6"/>
      <c r="R21" s="6"/>
      <c r="S21" s="6"/>
      <c r="T21" s="91"/>
      <c r="U21" s="91"/>
      <c r="V21" s="6"/>
      <c r="W21" s="6"/>
      <c r="X21" s="6"/>
      <c r="Y21" s="6"/>
      <c r="Z21" s="6"/>
      <c r="AA21" s="91"/>
      <c r="AB21" s="91"/>
      <c r="AC21" s="6"/>
      <c r="AD21" s="6"/>
      <c r="AE21" s="6"/>
      <c r="AF21" s="6"/>
      <c r="AG21" s="47">
        <f t="shared" si="4"/>
        <v>0</v>
      </c>
      <c r="AH21" s="48"/>
    </row>
    <row r="22" spans="1:34" ht="14.5" customHeight="1" x14ac:dyDescent="0.25">
      <c r="A22" s="6" t="str">
        <f>Jan.!A22</f>
        <v>H</v>
      </c>
      <c r="B22" s="91"/>
      <c r="C22" s="91"/>
      <c r="D22" s="6"/>
      <c r="E22" s="6"/>
      <c r="F22" s="91"/>
      <c r="G22" s="91"/>
      <c r="H22" s="6"/>
      <c r="I22" s="6"/>
      <c r="J22" s="6"/>
      <c r="K22" s="6"/>
      <c r="L22" s="6"/>
      <c r="M22" s="91"/>
      <c r="N22" s="91"/>
      <c r="O22" s="6"/>
      <c r="P22" s="6"/>
      <c r="Q22" s="6"/>
      <c r="R22" s="6"/>
      <c r="S22" s="6"/>
      <c r="T22" s="91"/>
      <c r="U22" s="91"/>
      <c r="V22" s="6"/>
      <c r="W22" s="6"/>
      <c r="X22" s="6"/>
      <c r="Y22" s="6"/>
      <c r="Z22" s="6"/>
      <c r="AA22" s="91"/>
      <c r="AB22" s="91"/>
      <c r="AC22" s="6"/>
      <c r="AD22" s="6"/>
      <c r="AE22" s="6"/>
      <c r="AF22" s="6"/>
      <c r="AG22" s="47">
        <f t="shared" si="4"/>
        <v>0</v>
      </c>
      <c r="AH22" s="48"/>
    </row>
    <row r="23" spans="1:34" ht="14.5" customHeight="1" x14ac:dyDescent="0.25">
      <c r="A23" s="48" t="s">
        <v>38</v>
      </c>
      <c r="B23" s="2">
        <f>SUM(B15:B22)</f>
        <v>0</v>
      </c>
      <c r="C23" s="2">
        <f t="shared" ref="C23:AG23" si="5">SUM(C15:C22)</f>
        <v>0</v>
      </c>
      <c r="D23" s="47">
        <f t="shared" si="5"/>
        <v>0</v>
      </c>
      <c r="E23" s="47">
        <f t="shared" si="5"/>
        <v>0</v>
      </c>
      <c r="F23" s="2">
        <f t="shared" si="5"/>
        <v>0</v>
      </c>
      <c r="G23" s="2">
        <f t="shared" si="5"/>
        <v>0</v>
      </c>
      <c r="H23" s="47">
        <f t="shared" si="5"/>
        <v>0</v>
      </c>
      <c r="I23" s="47">
        <f t="shared" si="5"/>
        <v>0</v>
      </c>
      <c r="J23" s="47">
        <f t="shared" si="5"/>
        <v>0</v>
      </c>
      <c r="K23" s="47">
        <f t="shared" si="5"/>
        <v>0</v>
      </c>
      <c r="L23" s="47">
        <f t="shared" si="5"/>
        <v>0</v>
      </c>
      <c r="M23" s="2">
        <f t="shared" si="5"/>
        <v>0</v>
      </c>
      <c r="N23" s="2">
        <f t="shared" si="5"/>
        <v>0</v>
      </c>
      <c r="O23" s="47">
        <f t="shared" si="5"/>
        <v>0</v>
      </c>
      <c r="P23" s="47">
        <f t="shared" si="5"/>
        <v>0</v>
      </c>
      <c r="Q23" s="47">
        <f t="shared" si="5"/>
        <v>0</v>
      </c>
      <c r="R23" s="47">
        <f t="shared" si="5"/>
        <v>0</v>
      </c>
      <c r="S23" s="47">
        <f t="shared" si="5"/>
        <v>0</v>
      </c>
      <c r="T23" s="2">
        <f t="shared" si="5"/>
        <v>0</v>
      </c>
      <c r="U23" s="2">
        <f t="shared" si="5"/>
        <v>0</v>
      </c>
      <c r="V23" s="47">
        <f t="shared" si="5"/>
        <v>0</v>
      </c>
      <c r="W23" s="47">
        <f t="shared" si="5"/>
        <v>0</v>
      </c>
      <c r="X23" s="47">
        <f t="shared" si="5"/>
        <v>0</v>
      </c>
      <c r="Y23" s="47">
        <f t="shared" si="5"/>
        <v>0</v>
      </c>
      <c r="Z23" s="47">
        <f t="shared" si="5"/>
        <v>0</v>
      </c>
      <c r="AA23" s="2">
        <f t="shared" si="5"/>
        <v>0</v>
      </c>
      <c r="AB23" s="2">
        <f t="shared" si="5"/>
        <v>0</v>
      </c>
      <c r="AC23" s="47">
        <f t="shared" si="5"/>
        <v>0</v>
      </c>
      <c r="AD23" s="47">
        <f t="shared" si="5"/>
        <v>0</v>
      </c>
      <c r="AE23" s="47">
        <f t="shared" si="5"/>
        <v>0</v>
      </c>
      <c r="AF23" s="47">
        <f t="shared" si="5"/>
        <v>0</v>
      </c>
      <c r="AG23" s="47">
        <f t="shared" si="5"/>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7"/>
      <c r="C26" s="37"/>
      <c r="D26" s="35"/>
      <c r="E26" s="35"/>
      <c r="F26" s="37"/>
      <c r="G26" s="37"/>
      <c r="H26" s="35"/>
      <c r="I26" s="35"/>
      <c r="J26" s="35"/>
      <c r="K26" s="35"/>
      <c r="L26" s="35"/>
      <c r="M26" s="37"/>
      <c r="N26" s="37"/>
      <c r="O26" s="35"/>
      <c r="P26" s="35"/>
      <c r="Q26" s="35"/>
      <c r="R26" s="35"/>
      <c r="S26" s="35"/>
      <c r="T26" s="37"/>
      <c r="U26" s="37"/>
      <c r="V26" s="35"/>
      <c r="W26" s="35"/>
      <c r="X26" s="35"/>
      <c r="Y26" s="35"/>
      <c r="Z26" s="35"/>
      <c r="AA26" s="37"/>
      <c r="AB26" s="37"/>
      <c r="AC26" s="35"/>
      <c r="AD26" s="35"/>
      <c r="AE26" s="35"/>
      <c r="AF26" s="35"/>
      <c r="AG26" s="35">
        <f>SUM(B26:AF26)</f>
        <v>0</v>
      </c>
      <c r="AH26" s="48"/>
    </row>
    <row r="27" spans="1:34" ht="14.5" customHeight="1" x14ac:dyDescent="0.25">
      <c r="A27" s="31">
        <f>Information!H12</f>
        <v>2</v>
      </c>
      <c r="B27" s="37"/>
      <c r="C27" s="37"/>
      <c r="D27" s="35"/>
      <c r="E27" s="35"/>
      <c r="F27" s="37"/>
      <c r="G27" s="37"/>
      <c r="H27" s="35"/>
      <c r="I27" s="35"/>
      <c r="J27" s="35"/>
      <c r="K27" s="35"/>
      <c r="L27" s="35"/>
      <c r="M27" s="37"/>
      <c r="N27" s="37"/>
      <c r="O27" s="35"/>
      <c r="P27" s="35"/>
      <c r="Q27" s="35"/>
      <c r="R27" s="35"/>
      <c r="S27" s="35"/>
      <c r="T27" s="37"/>
      <c r="U27" s="37"/>
      <c r="V27" s="35"/>
      <c r="W27" s="35"/>
      <c r="X27" s="35"/>
      <c r="Y27" s="35"/>
      <c r="Z27" s="35"/>
      <c r="AA27" s="37"/>
      <c r="AB27" s="37"/>
      <c r="AC27" s="35"/>
      <c r="AD27" s="35"/>
      <c r="AE27" s="35"/>
      <c r="AF27" s="35"/>
      <c r="AG27" s="35">
        <f>SUM(B27:AF27)</f>
        <v>0</v>
      </c>
      <c r="AH27" s="48"/>
    </row>
    <row r="28" spans="1:34" ht="14.5" customHeight="1" x14ac:dyDescent="0.25">
      <c r="A28" s="31">
        <f>Information!H13</f>
        <v>3</v>
      </c>
      <c r="B28" s="37"/>
      <c r="C28" s="37"/>
      <c r="D28" s="35"/>
      <c r="E28" s="35"/>
      <c r="F28" s="37"/>
      <c r="G28" s="37"/>
      <c r="H28" s="35"/>
      <c r="I28" s="35"/>
      <c r="J28" s="35"/>
      <c r="K28" s="35"/>
      <c r="L28" s="35"/>
      <c r="M28" s="37"/>
      <c r="N28" s="37"/>
      <c r="O28" s="35"/>
      <c r="P28" s="35"/>
      <c r="Q28" s="35"/>
      <c r="R28" s="35"/>
      <c r="S28" s="35"/>
      <c r="T28" s="37"/>
      <c r="U28" s="37"/>
      <c r="V28" s="35"/>
      <c r="W28" s="35"/>
      <c r="X28" s="35"/>
      <c r="Y28" s="35"/>
      <c r="Z28" s="35"/>
      <c r="AA28" s="37"/>
      <c r="AB28" s="37"/>
      <c r="AC28" s="35"/>
      <c r="AD28" s="35"/>
      <c r="AE28" s="35"/>
      <c r="AF28" s="35"/>
      <c r="AG28" s="35">
        <f>SUM(B28:AF28)</f>
        <v>0</v>
      </c>
      <c r="AH28" s="48"/>
    </row>
    <row r="29" spans="1:34" ht="14.5" customHeight="1" x14ac:dyDescent="0.25">
      <c r="A29" s="31">
        <f>Information!H14</f>
        <v>4</v>
      </c>
      <c r="B29" s="37"/>
      <c r="C29" s="37"/>
      <c r="D29" s="35"/>
      <c r="E29" s="35"/>
      <c r="F29" s="37"/>
      <c r="G29" s="37"/>
      <c r="H29" s="35"/>
      <c r="I29" s="35"/>
      <c r="J29" s="35"/>
      <c r="K29" s="35"/>
      <c r="L29" s="35"/>
      <c r="M29" s="37"/>
      <c r="N29" s="37"/>
      <c r="O29" s="35"/>
      <c r="P29" s="35"/>
      <c r="Q29" s="35"/>
      <c r="R29" s="35"/>
      <c r="S29" s="35"/>
      <c r="T29" s="37"/>
      <c r="U29" s="37"/>
      <c r="V29" s="35"/>
      <c r="W29" s="35"/>
      <c r="X29" s="35"/>
      <c r="Y29" s="35"/>
      <c r="Z29" s="35"/>
      <c r="AA29" s="37"/>
      <c r="AB29" s="37"/>
      <c r="AC29" s="35"/>
      <c r="AD29" s="35"/>
      <c r="AE29" s="35"/>
      <c r="AF29" s="35"/>
      <c r="AG29" s="35">
        <f t="shared" ref="AG29:AG44" si="6">SUM(B29:AF29)</f>
        <v>0</v>
      </c>
      <c r="AH29" s="48"/>
    </row>
    <row r="30" spans="1:34" ht="14.25" customHeight="1" x14ac:dyDescent="0.25">
      <c r="A30" s="31">
        <f>Information!H15</f>
        <v>5</v>
      </c>
      <c r="B30" s="37"/>
      <c r="C30" s="37"/>
      <c r="D30" s="35"/>
      <c r="E30" s="35"/>
      <c r="F30" s="37"/>
      <c r="G30" s="37"/>
      <c r="H30" s="35"/>
      <c r="I30" s="35"/>
      <c r="J30" s="35"/>
      <c r="K30" s="35"/>
      <c r="L30" s="35"/>
      <c r="M30" s="37"/>
      <c r="N30" s="37"/>
      <c r="O30" s="35"/>
      <c r="P30" s="35"/>
      <c r="Q30" s="35"/>
      <c r="R30" s="35"/>
      <c r="S30" s="35"/>
      <c r="T30" s="37"/>
      <c r="U30" s="37"/>
      <c r="V30" s="35"/>
      <c r="W30" s="35"/>
      <c r="X30" s="35"/>
      <c r="Y30" s="35"/>
      <c r="Z30" s="35"/>
      <c r="AA30" s="37"/>
      <c r="AB30" s="37"/>
      <c r="AC30" s="35"/>
      <c r="AD30" s="35"/>
      <c r="AE30" s="35"/>
      <c r="AF30" s="35"/>
      <c r="AG30" s="35">
        <f t="shared" si="6"/>
        <v>0</v>
      </c>
      <c r="AH30" s="48"/>
    </row>
    <row r="31" spans="1:34" ht="14.25" customHeight="1" x14ac:dyDescent="0.25">
      <c r="A31" s="31">
        <f>Information!H16</f>
        <v>6</v>
      </c>
      <c r="B31" s="37"/>
      <c r="C31" s="37"/>
      <c r="D31" s="35"/>
      <c r="E31" s="35"/>
      <c r="F31" s="37"/>
      <c r="G31" s="37"/>
      <c r="H31" s="35"/>
      <c r="I31" s="35"/>
      <c r="J31" s="35"/>
      <c r="K31" s="35"/>
      <c r="L31" s="35"/>
      <c r="M31" s="37"/>
      <c r="N31" s="37"/>
      <c r="O31" s="35"/>
      <c r="P31" s="35"/>
      <c r="Q31" s="35"/>
      <c r="R31" s="35"/>
      <c r="S31" s="35"/>
      <c r="T31" s="37"/>
      <c r="U31" s="37"/>
      <c r="V31" s="35"/>
      <c r="W31" s="35"/>
      <c r="X31" s="35"/>
      <c r="Y31" s="35"/>
      <c r="Z31" s="35"/>
      <c r="AA31" s="37"/>
      <c r="AB31" s="37"/>
      <c r="AC31" s="35"/>
      <c r="AD31" s="35"/>
      <c r="AE31" s="35"/>
      <c r="AF31" s="35"/>
      <c r="AG31" s="35">
        <f t="shared" ref="AG31" si="7">SUM(B31:AF31)</f>
        <v>0</v>
      </c>
      <c r="AH31" s="48"/>
    </row>
    <row r="32" spans="1:34" ht="14.5" customHeight="1" x14ac:dyDescent="0.25">
      <c r="A32" s="31">
        <f>Information!H17</f>
        <v>7</v>
      </c>
      <c r="B32" s="37"/>
      <c r="C32" s="37"/>
      <c r="D32" s="35"/>
      <c r="E32" s="35"/>
      <c r="F32" s="37"/>
      <c r="G32" s="37"/>
      <c r="H32" s="35"/>
      <c r="I32" s="35"/>
      <c r="J32" s="35"/>
      <c r="K32" s="35"/>
      <c r="L32" s="35"/>
      <c r="M32" s="37"/>
      <c r="N32" s="37"/>
      <c r="O32" s="35"/>
      <c r="P32" s="35"/>
      <c r="Q32" s="35"/>
      <c r="R32" s="35"/>
      <c r="S32" s="35"/>
      <c r="T32" s="37"/>
      <c r="U32" s="37"/>
      <c r="V32" s="35"/>
      <c r="W32" s="35"/>
      <c r="X32" s="35"/>
      <c r="Y32" s="35"/>
      <c r="Z32" s="35"/>
      <c r="AA32" s="37"/>
      <c r="AB32" s="37"/>
      <c r="AC32" s="35"/>
      <c r="AD32" s="35"/>
      <c r="AE32" s="35"/>
      <c r="AF32" s="35"/>
      <c r="AG32" s="35">
        <f>SUM(B32:AF32)</f>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
      <c r="C34" s="3"/>
      <c r="D34" s="34"/>
      <c r="E34" s="36"/>
      <c r="F34" s="3"/>
      <c r="G34" s="3"/>
      <c r="H34" s="34"/>
      <c r="I34" s="34"/>
      <c r="J34" s="34"/>
      <c r="K34" s="34"/>
      <c r="L34" s="34"/>
      <c r="M34" s="3"/>
      <c r="N34" s="3"/>
      <c r="O34" s="34"/>
      <c r="P34" s="34"/>
      <c r="Q34" s="34"/>
      <c r="R34" s="34"/>
      <c r="S34" s="34"/>
      <c r="T34" s="3"/>
      <c r="U34" s="3"/>
      <c r="V34" s="34"/>
      <c r="W34" s="34"/>
      <c r="X34" s="34"/>
      <c r="Y34" s="34"/>
      <c r="Z34" s="34"/>
      <c r="AA34" s="3"/>
      <c r="AB34" s="3"/>
      <c r="AC34" s="34"/>
      <c r="AD34" s="34"/>
      <c r="AE34" s="34"/>
      <c r="AF34" s="34"/>
      <c r="AG34" s="34">
        <f t="shared" si="6"/>
        <v>0</v>
      </c>
      <c r="AH34" s="48"/>
    </row>
    <row r="35" spans="1:34" ht="14.5" customHeight="1" x14ac:dyDescent="0.25">
      <c r="A35" s="31">
        <f>Information!H22</f>
        <v>2</v>
      </c>
      <c r="B35" s="3"/>
      <c r="C35" s="3"/>
      <c r="D35" s="34"/>
      <c r="E35" s="34"/>
      <c r="F35" s="3"/>
      <c r="G35" s="3"/>
      <c r="H35" s="34"/>
      <c r="I35" s="34"/>
      <c r="J35" s="34"/>
      <c r="K35" s="34"/>
      <c r="L35" s="34"/>
      <c r="M35" s="3"/>
      <c r="N35" s="3"/>
      <c r="O35" s="34"/>
      <c r="P35" s="34"/>
      <c r="Q35" s="34"/>
      <c r="R35" s="34"/>
      <c r="S35" s="34"/>
      <c r="T35" s="3"/>
      <c r="U35" s="3"/>
      <c r="V35" s="34"/>
      <c r="W35" s="34"/>
      <c r="X35" s="34"/>
      <c r="Y35" s="34"/>
      <c r="Z35" s="34"/>
      <c r="AA35" s="3"/>
      <c r="AB35" s="3"/>
      <c r="AC35" s="34"/>
      <c r="AD35" s="34"/>
      <c r="AE35" s="34"/>
      <c r="AF35" s="34"/>
      <c r="AG35" s="34">
        <f t="shared" si="6"/>
        <v>0</v>
      </c>
      <c r="AH35" s="48"/>
    </row>
    <row r="36" spans="1:34" ht="14.5" customHeight="1" x14ac:dyDescent="0.25">
      <c r="A36" s="31">
        <f>Information!H23</f>
        <v>3</v>
      </c>
      <c r="B36" s="3"/>
      <c r="C36" s="3"/>
      <c r="D36" s="34"/>
      <c r="E36" s="34"/>
      <c r="F36" s="3"/>
      <c r="G36" s="3"/>
      <c r="H36" s="34"/>
      <c r="I36" s="34"/>
      <c r="J36" s="34"/>
      <c r="K36" s="34"/>
      <c r="L36" s="34"/>
      <c r="M36" s="3"/>
      <c r="N36" s="3"/>
      <c r="O36" s="34"/>
      <c r="P36" s="34"/>
      <c r="Q36" s="34"/>
      <c r="R36" s="34"/>
      <c r="S36" s="34"/>
      <c r="T36" s="3"/>
      <c r="U36" s="3"/>
      <c r="V36" s="34"/>
      <c r="W36" s="34"/>
      <c r="X36" s="34"/>
      <c r="Y36" s="34"/>
      <c r="Z36" s="34"/>
      <c r="AA36" s="3"/>
      <c r="AB36" s="3"/>
      <c r="AC36" s="34"/>
      <c r="AD36" s="34"/>
      <c r="AE36" s="34"/>
      <c r="AF36" s="34"/>
      <c r="AG36" s="34">
        <f t="shared" si="6"/>
        <v>0</v>
      </c>
      <c r="AH36" s="48"/>
    </row>
    <row r="37" spans="1:34" ht="14.5" customHeight="1" x14ac:dyDescent="0.25">
      <c r="A37" s="31">
        <f>Information!H24</f>
        <v>4</v>
      </c>
      <c r="B37" s="3"/>
      <c r="C37" s="3"/>
      <c r="D37" s="34"/>
      <c r="E37" s="34"/>
      <c r="F37" s="3"/>
      <c r="G37" s="3"/>
      <c r="H37" s="34"/>
      <c r="I37" s="34"/>
      <c r="J37" s="34"/>
      <c r="K37" s="34"/>
      <c r="L37" s="34"/>
      <c r="M37" s="3"/>
      <c r="N37" s="3"/>
      <c r="O37" s="34"/>
      <c r="P37" s="34"/>
      <c r="Q37" s="34"/>
      <c r="R37" s="34"/>
      <c r="S37" s="34"/>
      <c r="T37" s="3"/>
      <c r="U37" s="3"/>
      <c r="V37" s="34"/>
      <c r="W37" s="34"/>
      <c r="X37" s="34"/>
      <c r="Y37" s="34"/>
      <c r="Z37" s="34"/>
      <c r="AA37" s="3"/>
      <c r="AB37" s="3"/>
      <c r="AC37" s="34"/>
      <c r="AD37" s="34"/>
      <c r="AE37" s="34"/>
      <c r="AF37" s="34"/>
      <c r="AG37" s="34">
        <f t="shared" si="6"/>
        <v>0</v>
      </c>
      <c r="AH37" s="48"/>
    </row>
    <row r="38" spans="1:34" ht="14.5" customHeight="1" x14ac:dyDescent="0.25">
      <c r="A38" s="31">
        <f>Information!H25</f>
        <v>5</v>
      </c>
      <c r="B38" s="3"/>
      <c r="C38" s="3"/>
      <c r="D38" s="34"/>
      <c r="E38" s="34"/>
      <c r="F38" s="3"/>
      <c r="G38" s="3"/>
      <c r="H38" s="34"/>
      <c r="I38" s="34"/>
      <c r="J38" s="34"/>
      <c r="K38" s="34"/>
      <c r="L38" s="34"/>
      <c r="M38" s="3"/>
      <c r="N38" s="3"/>
      <c r="O38" s="34"/>
      <c r="P38" s="34"/>
      <c r="Q38" s="34"/>
      <c r="R38" s="34"/>
      <c r="S38" s="34"/>
      <c r="T38" s="3"/>
      <c r="U38" s="3"/>
      <c r="V38" s="34"/>
      <c r="W38" s="34"/>
      <c r="X38" s="34"/>
      <c r="Y38" s="34"/>
      <c r="Z38" s="34"/>
      <c r="AA38" s="3"/>
      <c r="AB38" s="3"/>
      <c r="AC38" s="34"/>
      <c r="AD38" s="34"/>
      <c r="AE38" s="34"/>
      <c r="AF38" s="34"/>
      <c r="AG38" s="34">
        <f t="shared" si="6"/>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8"/>
      <c r="C40" s="38"/>
      <c r="D40" s="33"/>
      <c r="E40" s="33"/>
      <c r="F40" s="38"/>
      <c r="G40" s="38"/>
      <c r="H40" s="33"/>
      <c r="I40" s="33"/>
      <c r="J40" s="33"/>
      <c r="K40" s="33"/>
      <c r="L40" s="33"/>
      <c r="M40" s="38"/>
      <c r="N40" s="38"/>
      <c r="O40" s="33"/>
      <c r="P40" s="33"/>
      <c r="Q40" s="33"/>
      <c r="R40" s="33"/>
      <c r="S40" s="33"/>
      <c r="T40" s="38"/>
      <c r="U40" s="38"/>
      <c r="V40" s="33"/>
      <c r="W40" s="33"/>
      <c r="X40" s="33"/>
      <c r="Y40" s="33"/>
      <c r="Z40" s="33"/>
      <c r="AA40" s="38"/>
      <c r="AB40" s="38"/>
      <c r="AC40" s="33"/>
      <c r="AD40" s="33"/>
      <c r="AE40" s="33"/>
      <c r="AF40" s="33"/>
      <c r="AG40" s="33">
        <f t="shared" si="6"/>
        <v>0</v>
      </c>
      <c r="AH40" s="48"/>
    </row>
    <row r="41" spans="1:34" ht="14.5" customHeight="1" x14ac:dyDescent="0.25">
      <c r="A41" s="31">
        <f>Information!H30</f>
        <v>2</v>
      </c>
      <c r="B41" s="38"/>
      <c r="C41" s="38"/>
      <c r="D41" s="33"/>
      <c r="E41" s="33"/>
      <c r="F41" s="38"/>
      <c r="G41" s="38"/>
      <c r="H41" s="33"/>
      <c r="I41" s="33"/>
      <c r="J41" s="33"/>
      <c r="K41" s="33"/>
      <c r="L41" s="33"/>
      <c r="M41" s="38"/>
      <c r="N41" s="38"/>
      <c r="O41" s="33"/>
      <c r="P41" s="33"/>
      <c r="Q41" s="33"/>
      <c r="R41" s="33"/>
      <c r="S41" s="33"/>
      <c r="T41" s="38"/>
      <c r="U41" s="38"/>
      <c r="V41" s="33"/>
      <c r="W41" s="33"/>
      <c r="X41" s="33"/>
      <c r="Y41" s="33"/>
      <c r="Z41" s="33"/>
      <c r="AA41" s="38"/>
      <c r="AB41" s="38"/>
      <c r="AC41" s="33"/>
      <c r="AD41" s="33"/>
      <c r="AE41" s="33"/>
      <c r="AF41" s="33"/>
      <c r="AG41" s="33">
        <f t="shared" si="6"/>
        <v>0</v>
      </c>
      <c r="AH41" s="48"/>
    </row>
    <row r="42" spans="1:34" ht="14.5" customHeight="1" x14ac:dyDescent="0.25">
      <c r="A42" s="31">
        <f>Information!H31</f>
        <v>3</v>
      </c>
      <c r="B42" s="38"/>
      <c r="C42" s="38"/>
      <c r="D42" s="33"/>
      <c r="E42" s="33"/>
      <c r="F42" s="38"/>
      <c r="G42" s="38"/>
      <c r="H42" s="33"/>
      <c r="I42" s="33"/>
      <c r="J42" s="33"/>
      <c r="K42" s="33"/>
      <c r="L42" s="33"/>
      <c r="M42" s="38"/>
      <c r="N42" s="38"/>
      <c r="O42" s="33"/>
      <c r="P42" s="33"/>
      <c r="Q42" s="33"/>
      <c r="R42" s="33"/>
      <c r="S42" s="33"/>
      <c r="T42" s="38"/>
      <c r="U42" s="38"/>
      <c r="V42" s="33"/>
      <c r="W42" s="33"/>
      <c r="X42" s="33"/>
      <c r="Y42" s="33"/>
      <c r="Z42" s="33"/>
      <c r="AA42" s="38"/>
      <c r="AB42" s="38"/>
      <c r="AC42" s="33"/>
      <c r="AD42" s="33"/>
      <c r="AE42" s="33"/>
      <c r="AF42" s="33"/>
      <c r="AG42" s="33">
        <f t="shared" si="6"/>
        <v>0</v>
      </c>
      <c r="AH42" s="48"/>
    </row>
    <row r="43" spans="1:34" ht="14.5" customHeight="1" x14ac:dyDescent="0.25">
      <c r="A43" s="31">
        <f>Information!H32</f>
        <v>4</v>
      </c>
      <c r="B43" s="38"/>
      <c r="C43" s="38"/>
      <c r="D43" s="33"/>
      <c r="E43" s="33"/>
      <c r="F43" s="38"/>
      <c r="G43" s="38"/>
      <c r="H43" s="33"/>
      <c r="I43" s="33"/>
      <c r="J43" s="33"/>
      <c r="K43" s="33"/>
      <c r="L43" s="33"/>
      <c r="M43" s="38"/>
      <c r="N43" s="38"/>
      <c r="O43" s="33"/>
      <c r="P43" s="33"/>
      <c r="Q43" s="33"/>
      <c r="R43" s="33"/>
      <c r="S43" s="33"/>
      <c r="T43" s="38"/>
      <c r="U43" s="38"/>
      <c r="V43" s="33"/>
      <c r="W43" s="33"/>
      <c r="X43" s="33"/>
      <c r="Y43" s="33"/>
      <c r="Z43" s="33"/>
      <c r="AA43" s="38"/>
      <c r="AB43" s="38"/>
      <c r="AC43" s="33"/>
      <c r="AD43" s="33"/>
      <c r="AE43" s="33"/>
      <c r="AF43" s="33"/>
      <c r="AG43" s="33">
        <f t="shared" si="6"/>
        <v>0</v>
      </c>
      <c r="AH43" s="48"/>
    </row>
    <row r="44" spans="1:34" ht="14.5" customHeight="1" x14ac:dyDescent="0.25">
      <c r="A44" s="31">
        <f>Information!H33</f>
        <v>5</v>
      </c>
      <c r="B44" s="38"/>
      <c r="C44" s="38"/>
      <c r="D44" s="33"/>
      <c r="E44" s="33"/>
      <c r="F44" s="38"/>
      <c r="G44" s="38"/>
      <c r="H44" s="33"/>
      <c r="I44" s="33"/>
      <c r="J44" s="33"/>
      <c r="K44" s="33"/>
      <c r="L44" s="33"/>
      <c r="M44" s="38"/>
      <c r="N44" s="38"/>
      <c r="O44" s="33"/>
      <c r="P44" s="33"/>
      <c r="Q44" s="33"/>
      <c r="R44" s="33"/>
      <c r="S44" s="33"/>
      <c r="T44" s="38"/>
      <c r="U44" s="38"/>
      <c r="V44" s="33"/>
      <c r="W44" s="33"/>
      <c r="X44" s="33"/>
      <c r="Y44" s="33"/>
      <c r="Z44" s="33"/>
      <c r="AA44" s="38"/>
      <c r="AB44" s="38"/>
      <c r="AC44" s="33"/>
      <c r="AD44" s="33"/>
      <c r="AE44" s="33"/>
      <c r="AF44" s="33"/>
      <c r="AG44" s="33">
        <f t="shared" si="6"/>
        <v>0</v>
      </c>
      <c r="AH44" s="48"/>
    </row>
    <row r="45" spans="1:34" ht="14.5" customHeight="1" x14ac:dyDescent="0.25">
      <c r="A45" s="83" t="s">
        <v>38</v>
      </c>
      <c r="B45" s="91">
        <f t="shared" ref="B45:AF45" si="8">SUM(B26:B44)</f>
        <v>0</v>
      </c>
      <c r="C45" s="91">
        <f t="shared" si="8"/>
        <v>0</v>
      </c>
      <c r="D45" s="6">
        <f t="shared" si="8"/>
        <v>0</v>
      </c>
      <c r="E45" s="6">
        <f t="shared" si="8"/>
        <v>0</v>
      </c>
      <c r="F45" s="91">
        <f t="shared" si="8"/>
        <v>0</v>
      </c>
      <c r="G45" s="91">
        <f t="shared" si="8"/>
        <v>0</v>
      </c>
      <c r="H45" s="6">
        <f t="shared" si="8"/>
        <v>0</v>
      </c>
      <c r="I45" s="6">
        <f t="shared" si="8"/>
        <v>0</v>
      </c>
      <c r="J45" s="6">
        <f t="shared" si="8"/>
        <v>0</v>
      </c>
      <c r="K45" s="6">
        <f t="shared" si="8"/>
        <v>0</v>
      </c>
      <c r="L45" s="6">
        <f t="shared" si="8"/>
        <v>0</v>
      </c>
      <c r="M45" s="91">
        <f t="shared" si="8"/>
        <v>0</v>
      </c>
      <c r="N45" s="91">
        <f t="shared" si="8"/>
        <v>0</v>
      </c>
      <c r="O45" s="6">
        <f t="shared" si="8"/>
        <v>0</v>
      </c>
      <c r="P45" s="6">
        <f t="shared" si="8"/>
        <v>0</v>
      </c>
      <c r="Q45" s="6">
        <f t="shared" si="8"/>
        <v>0</v>
      </c>
      <c r="R45" s="6">
        <f t="shared" si="8"/>
        <v>0</v>
      </c>
      <c r="S45" s="6">
        <f t="shared" si="8"/>
        <v>0</v>
      </c>
      <c r="T45" s="91">
        <f t="shared" si="8"/>
        <v>0</v>
      </c>
      <c r="U45" s="91">
        <f t="shared" si="8"/>
        <v>0</v>
      </c>
      <c r="V45" s="6">
        <f t="shared" si="8"/>
        <v>0</v>
      </c>
      <c r="W45" s="6">
        <f t="shared" si="8"/>
        <v>0</v>
      </c>
      <c r="X45" s="6">
        <f t="shared" si="8"/>
        <v>0</v>
      </c>
      <c r="Y45" s="6">
        <f t="shared" si="8"/>
        <v>0</v>
      </c>
      <c r="Z45" s="6">
        <f t="shared" si="8"/>
        <v>0</v>
      </c>
      <c r="AA45" s="91">
        <f t="shared" si="8"/>
        <v>0</v>
      </c>
      <c r="AB45" s="91">
        <f t="shared" si="8"/>
        <v>0</v>
      </c>
      <c r="AC45" s="6">
        <f t="shared" si="8"/>
        <v>0</v>
      </c>
      <c r="AD45" s="6">
        <f t="shared" si="8"/>
        <v>0</v>
      </c>
      <c r="AE45" s="6">
        <f t="shared" si="8"/>
        <v>0</v>
      </c>
      <c r="AF45" s="6">
        <f t="shared" si="8"/>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91"/>
      <c r="C47" s="91"/>
      <c r="D47" s="6"/>
      <c r="E47" s="6"/>
      <c r="F47" s="91"/>
      <c r="G47" s="91"/>
      <c r="H47" s="6"/>
      <c r="I47" s="6"/>
      <c r="J47" s="6"/>
      <c r="K47" s="6"/>
      <c r="L47" s="6"/>
      <c r="M47" s="91"/>
      <c r="N47" s="91"/>
      <c r="O47" s="6"/>
      <c r="P47" s="6"/>
      <c r="Q47" s="6"/>
      <c r="R47" s="6"/>
      <c r="S47" s="6"/>
      <c r="T47" s="91"/>
      <c r="U47" s="91"/>
      <c r="V47" s="6"/>
      <c r="W47" s="6"/>
      <c r="X47" s="6"/>
      <c r="Y47" s="6"/>
      <c r="Z47" s="6"/>
      <c r="AA47" s="91"/>
      <c r="AB47" s="91"/>
      <c r="AC47" s="6"/>
      <c r="AD47" s="6"/>
      <c r="AE47" s="6"/>
      <c r="AF47" s="6"/>
      <c r="AG47" s="47">
        <f>SUM(B47:AF47)</f>
        <v>0</v>
      </c>
      <c r="AH47" s="48"/>
    </row>
    <row r="48" spans="1:34" ht="14.5" customHeight="1" x14ac:dyDescent="0.25">
      <c r="A48" s="47" t="s">
        <v>52</v>
      </c>
      <c r="B48" s="91"/>
      <c r="C48" s="91"/>
      <c r="D48" s="6"/>
      <c r="E48" s="6"/>
      <c r="F48" s="91"/>
      <c r="G48" s="91"/>
      <c r="H48" s="6"/>
      <c r="I48" s="6"/>
      <c r="J48" s="6"/>
      <c r="K48" s="6"/>
      <c r="L48" s="6"/>
      <c r="M48" s="91"/>
      <c r="N48" s="91"/>
      <c r="O48" s="6"/>
      <c r="P48" s="6"/>
      <c r="Q48" s="6"/>
      <c r="R48" s="6"/>
      <c r="S48" s="6"/>
      <c r="T48" s="91"/>
      <c r="U48" s="91"/>
      <c r="V48" s="6"/>
      <c r="W48" s="6"/>
      <c r="X48" s="6"/>
      <c r="Y48" s="6"/>
      <c r="Z48" s="6"/>
      <c r="AA48" s="91"/>
      <c r="AB48" s="91"/>
      <c r="AC48" s="6"/>
      <c r="AD48" s="6"/>
      <c r="AE48" s="6"/>
      <c r="AF48" s="6"/>
      <c r="AG48" s="47">
        <f>SUM(B48:AF48)</f>
        <v>0</v>
      </c>
      <c r="AH48" s="48"/>
    </row>
    <row r="49" spans="1:34" ht="14.5" customHeight="1" x14ac:dyDescent="0.25">
      <c r="A49" s="47" t="s">
        <v>53</v>
      </c>
      <c r="B49" s="91"/>
      <c r="C49" s="91"/>
      <c r="D49" s="6"/>
      <c r="E49" s="6"/>
      <c r="F49" s="91"/>
      <c r="G49" s="91"/>
      <c r="H49" s="6"/>
      <c r="I49" s="6"/>
      <c r="J49" s="6"/>
      <c r="K49" s="6"/>
      <c r="L49" s="6"/>
      <c r="M49" s="91"/>
      <c r="N49" s="91"/>
      <c r="O49" s="6"/>
      <c r="P49" s="6"/>
      <c r="Q49" s="6"/>
      <c r="R49" s="6"/>
      <c r="S49" s="6"/>
      <c r="T49" s="91"/>
      <c r="U49" s="91"/>
      <c r="V49" s="6"/>
      <c r="W49" s="6"/>
      <c r="X49" s="6"/>
      <c r="Y49" s="6"/>
      <c r="Z49" s="6"/>
      <c r="AA49" s="91"/>
      <c r="AB49" s="91"/>
      <c r="AC49" s="6"/>
      <c r="AD49" s="6"/>
      <c r="AE49" s="6"/>
      <c r="AF49" s="6"/>
      <c r="AG49" s="47">
        <f>SUM(B49:AF49)</f>
        <v>0</v>
      </c>
      <c r="AH49" s="48"/>
    </row>
    <row r="50" spans="1:34" ht="14.5" customHeight="1" x14ac:dyDescent="0.25">
      <c r="A50" s="47" t="s">
        <v>54</v>
      </c>
      <c r="B50" s="91"/>
      <c r="C50" s="91"/>
      <c r="D50" s="6"/>
      <c r="E50" s="6"/>
      <c r="F50" s="91"/>
      <c r="G50" s="91"/>
      <c r="H50" s="6"/>
      <c r="I50" s="6"/>
      <c r="J50" s="6"/>
      <c r="K50" s="6"/>
      <c r="L50" s="6"/>
      <c r="M50" s="91"/>
      <c r="N50" s="91"/>
      <c r="O50" s="6"/>
      <c r="P50" s="6"/>
      <c r="Q50" s="6"/>
      <c r="R50" s="6"/>
      <c r="S50" s="6"/>
      <c r="T50" s="91"/>
      <c r="U50" s="91"/>
      <c r="V50" s="6"/>
      <c r="W50" s="6"/>
      <c r="X50" s="6"/>
      <c r="Y50" s="6"/>
      <c r="Z50" s="6"/>
      <c r="AA50" s="91"/>
      <c r="AB50" s="91"/>
      <c r="AC50" s="6"/>
      <c r="AD50" s="6"/>
      <c r="AE50" s="6"/>
      <c r="AF50" s="6"/>
      <c r="AG50" s="47">
        <f>SUM(B50:AF50)</f>
        <v>0</v>
      </c>
      <c r="AH50" s="48"/>
    </row>
    <row r="51" spans="1:34" ht="14.5" customHeight="1" x14ac:dyDescent="0.25">
      <c r="A51" s="48" t="s">
        <v>55</v>
      </c>
      <c r="B51" s="2">
        <f>SUM(B47:B50)</f>
        <v>0</v>
      </c>
      <c r="C51" s="2">
        <f t="shared" ref="C51:AF51" si="9">SUM(C47:C50)</f>
        <v>0</v>
      </c>
      <c r="D51" s="47">
        <f t="shared" si="9"/>
        <v>0</v>
      </c>
      <c r="E51" s="47">
        <f t="shared" si="9"/>
        <v>0</v>
      </c>
      <c r="F51" s="2">
        <f t="shared" si="9"/>
        <v>0</v>
      </c>
      <c r="G51" s="2">
        <f t="shared" si="9"/>
        <v>0</v>
      </c>
      <c r="H51" s="47">
        <f t="shared" si="9"/>
        <v>0</v>
      </c>
      <c r="I51" s="47">
        <f t="shared" si="9"/>
        <v>0</v>
      </c>
      <c r="J51" s="47">
        <f t="shared" si="9"/>
        <v>0</v>
      </c>
      <c r="K51" s="47">
        <f t="shared" si="9"/>
        <v>0</v>
      </c>
      <c r="L51" s="47">
        <f t="shared" si="9"/>
        <v>0</v>
      </c>
      <c r="M51" s="2">
        <f t="shared" si="9"/>
        <v>0</v>
      </c>
      <c r="N51" s="2">
        <f t="shared" si="9"/>
        <v>0</v>
      </c>
      <c r="O51" s="47">
        <f t="shared" si="9"/>
        <v>0</v>
      </c>
      <c r="P51" s="47">
        <f t="shared" si="9"/>
        <v>0</v>
      </c>
      <c r="Q51" s="47">
        <f t="shared" si="9"/>
        <v>0</v>
      </c>
      <c r="R51" s="47">
        <f t="shared" si="9"/>
        <v>0</v>
      </c>
      <c r="S51" s="47">
        <f t="shared" si="9"/>
        <v>0</v>
      </c>
      <c r="T51" s="2">
        <f t="shared" si="9"/>
        <v>0</v>
      </c>
      <c r="U51" s="2">
        <f t="shared" si="9"/>
        <v>0</v>
      </c>
      <c r="V51" s="47">
        <f t="shared" si="9"/>
        <v>0</v>
      </c>
      <c r="W51" s="47">
        <f t="shared" si="9"/>
        <v>0</v>
      </c>
      <c r="X51" s="47">
        <f t="shared" si="9"/>
        <v>0</v>
      </c>
      <c r="Y51" s="47">
        <f t="shared" si="9"/>
        <v>0</v>
      </c>
      <c r="Z51" s="47">
        <f t="shared" si="9"/>
        <v>0</v>
      </c>
      <c r="AA51" s="2">
        <f t="shared" si="9"/>
        <v>0</v>
      </c>
      <c r="AB51" s="2">
        <f t="shared" si="9"/>
        <v>0</v>
      </c>
      <c r="AC51" s="47">
        <f t="shared" si="9"/>
        <v>0</v>
      </c>
      <c r="AD51" s="47">
        <f t="shared" si="9"/>
        <v>0</v>
      </c>
      <c r="AE51" s="47">
        <f t="shared" si="9"/>
        <v>0</v>
      </c>
      <c r="AF51" s="47">
        <f t="shared" si="9"/>
        <v>0</v>
      </c>
      <c r="AG51" s="47">
        <f>SUM(B51:AF51)</f>
        <v>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2">
        <f t="shared" ref="B53:AF53" si="10">B23+B45</f>
        <v>0</v>
      </c>
      <c r="C53" s="2">
        <f t="shared" si="10"/>
        <v>0</v>
      </c>
      <c r="D53" s="47">
        <f t="shared" si="10"/>
        <v>0</v>
      </c>
      <c r="E53" s="47">
        <f t="shared" si="10"/>
        <v>0</v>
      </c>
      <c r="F53" s="2">
        <f t="shared" si="10"/>
        <v>0</v>
      </c>
      <c r="G53" s="2">
        <f t="shared" si="10"/>
        <v>0</v>
      </c>
      <c r="H53" s="47">
        <f t="shared" si="10"/>
        <v>0</v>
      </c>
      <c r="I53" s="47">
        <f t="shared" si="10"/>
        <v>0</v>
      </c>
      <c r="J53" s="47">
        <f t="shared" si="10"/>
        <v>0</v>
      </c>
      <c r="K53" s="47">
        <f t="shared" si="10"/>
        <v>0</v>
      </c>
      <c r="L53" s="47">
        <f t="shared" si="10"/>
        <v>0</v>
      </c>
      <c r="M53" s="2">
        <f t="shared" si="10"/>
        <v>0</v>
      </c>
      <c r="N53" s="2">
        <f t="shared" si="10"/>
        <v>0</v>
      </c>
      <c r="O53" s="47">
        <f t="shared" si="10"/>
        <v>0</v>
      </c>
      <c r="P53" s="47">
        <f t="shared" si="10"/>
        <v>0</v>
      </c>
      <c r="Q53" s="47">
        <f t="shared" si="10"/>
        <v>0</v>
      </c>
      <c r="R53" s="47">
        <f t="shared" si="10"/>
        <v>0</v>
      </c>
      <c r="S53" s="47">
        <f t="shared" si="10"/>
        <v>0</v>
      </c>
      <c r="T53" s="2">
        <f t="shared" si="10"/>
        <v>0</v>
      </c>
      <c r="U53" s="2">
        <f t="shared" si="10"/>
        <v>0</v>
      </c>
      <c r="V53" s="47">
        <f t="shared" si="10"/>
        <v>0</v>
      </c>
      <c r="W53" s="47">
        <f t="shared" si="10"/>
        <v>0</v>
      </c>
      <c r="X53" s="47">
        <f t="shared" si="10"/>
        <v>0</v>
      </c>
      <c r="Y53" s="47">
        <f t="shared" si="10"/>
        <v>0</v>
      </c>
      <c r="Z53" s="47">
        <f t="shared" si="10"/>
        <v>0</v>
      </c>
      <c r="AA53" s="2">
        <f t="shared" si="10"/>
        <v>0</v>
      </c>
      <c r="AB53" s="2">
        <f t="shared" si="10"/>
        <v>0</v>
      </c>
      <c r="AC53" s="47">
        <f t="shared" si="10"/>
        <v>0</v>
      </c>
      <c r="AD53" s="47">
        <f t="shared" si="10"/>
        <v>0</v>
      </c>
      <c r="AE53" s="47">
        <f t="shared" si="10"/>
        <v>0</v>
      </c>
      <c r="AF53" s="47">
        <f t="shared" si="10"/>
        <v>0</v>
      </c>
      <c r="AG53" s="96">
        <f>SUM(B53:AF53)</f>
        <v>0</v>
      </c>
      <c r="AH53" s="48"/>
    </row>
    <row r="55" spans="1:34" ht="13" x14ac:dyDescent="0.3">
      <c r="AB55" s="55"/>
      <c r="AC55" s="46"/>
      <c r="AE55" s="45"/>
    </row>
    <row r="56" spans="1:34" s="97"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51" t="s">
        <v>97</v>
      </c>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3"/>
    </row>
    <row r="60" spans="1:34" s="97" customFormat="1" ht="14.5" x14ac:dyDescent="0.35">
      <c r="A60" s="151"/>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3"/>
    </row>
    <row r="61" spans="1:34" s="97" customFormat="1" ht="14.5" x14ac:dyDescent="0.35">
      <c r="A61" s="154"/>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6"/>
    </row>
    <row r="62" spans="1:34" s="97" customFormat="1" ht="14.5" x14ac:dyDescent="0.3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1"/>
      <c r="AH62" s="101"/>
    </row>
    <row r="63" spans="1:34" s="97" customFormat="1" ht="14.5" x14ac:dyDescent="0.3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1"/>
      <c r="AH63" s="101"/>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2" t="s">
        <v>58</v>
      </c>
      <c r="B65" s="103" t="s">
        <v>59</v>
      </c>
      <c r="C65" s="103"/>
      <c r="D65" s="103"/>
      <c r="E65" s="103"/>
      <c r="F65" s="103"/>
      <c r="G65" s="103"/>
      <c r="H65" s="103"/>
      <c r="I65" s="103"/>
      <c r="J65" s="100"/>
      <c r="K65" s="100"/>
      <c r="L65" s="102" t="s">
        <v>60</v>
      </c>
      <c r="M65" s="103"/>
      <c r="N65" s="103"/>
      <c r="O65" s="103"/>
      <c r="P65" s="103"/>
      <c r="Q65" s="103"/>
      <c r="R65" s="103"/>
      <c r="S65" s="103"/>
      <c r="T65" s="100"/>
      <c r="U65" s="100"/>
      <c r="V65" s="100"/>
      <c r="W65" s="100"/>
      <c r="X65" s="100"/>
      <c r="Y65" s="100"/>
      <c r="Z65" s="100"/>
      <c r="AA65" s="100"/>
      <c r="AB65" s="100"/>
      <c r="AC65" s="102"/>
      <c r="AD65" s="100"/>
      <c r="AE65" s="100"/>
      <c r="AF65" s="101"/>
      <c r="AG65" s="101"/>
      <c r="AH65" s="101"/>
    </row>
    <row r="66" spans="1:34" s="97" customFormat="1" ht="14.5" x14ac:dyDescent="0.35">
      <c r="A66" s="102" t="s">
        <v>61</v>
      </c>
      <c r="B66" s="134" t="str">
        <f>B7</f>
        <v>Drazen Draskovic</v>
      </c>
      <c r="C66" s="134"/>
      <c r="D66" s="134"/>
      <c r="E66" s="134"/>
      <c r="F66" s="134"/>
      <c r="G66" s="134"/>
      <c r="H66" s="134"/>
      <c r="I66" s="134"/>
      <c r="J66" s="100"/>
      <c r="K66" s="135" t="s">
        <v>62</v>
      </c>
      <c r="L66" s="135"/>
      <c r="M66" s="136" t="str">
        <f>Information!$H$40</f>
        <v>Prof. Milo Tomasevic</v>
      </c>
      <c r="N66" s="136"/>
      <c r="O66" s="136"/>
      <c r="P66" s="136"/>
      <c r="Q66" s="136"/>
      <c r="R66" s="136"/>
      <c r="S66" s="136"/>
      <c r="T66" s="100"/>
      <c r="U66" s="100"/>
      <c r="V66" s="100"/>
      <c r="W66" s="100"/>
      <c r="X66" s="100"/>
      <c r="Y66" s="100"/>
      <c r="Z66" s="100"/>
      <c r="AA66" s="100"/>
      <c r="AB66" s="100"/>
      <c r="AC66" s="102"/>
      <c r="AD66" s="100"/>
      <c r="AE66" s="100"/>
      <c r="AF66" s="101"/>
      <c r="AG66" s="101"/>
      <c r="AH66" s="101"/>
    </row>
    <row r="67" spans="1:34" s="97" customFormat="1" ht="14.5" x14ac:dyDescent="0.35">
      <c r="A67" s="102" t="s">
        <v>63</v>
      </c>
      <c r="B67" s="104">
        <f>AF12</f>
        <v>43251</v>
      </c>
      <c r="L67" s="102" t="s">
        <v>63</v>
      </c>
      <c r="M67" s="104">
        <f>B67</f>
        <v>43251</v>
      </c>
    </row>
    <row r="68" spans="1:34" x14ac:dyDescent="0.25">
      <c r="AF68" s="56"/>
    </row>
    <row r="69" spans="1:34" x14ac:dyDescent="0.25">
      <c r="AF69" s="56"/>
    </row>
    <row r="70" spans="1:34" x14ac:dyDescent="0.25">
      <c r="AF70" s="56"/>
    </row>
  </sheetData>
  <sheetProtection sheet="1" objects="1" scenarios="1"/>
  <customSheetViews>
    <customSheetView guid="{2A7FB83B-36E3-4DDE-B49A-613869312EAD}" scale="75" showRuler="0">
      <selection activeCell="AA7" sqref="AA7"/>
      <pageMargins left="0" right="0" top="0" bottom="0" header="0" footer="0"/>
      <headerFooter alignWithMargins="0"/>
    </customSheetView>
  </customSheetViews>
  <mergeCells count="9">
    <mergeCell ref="B25:AF25"/>
    <mergeCell ref="B33:AF33"/>
    <mergeCell ref="B39:AF39"/>
    <mergeCell ref="A56:AH56"/>
    <mergeCell ref="B66:I66"/>
    <mergeCell ref="K66:L66"/>
    <mergeCell ref="M66:S66"/>
    <mergeCell ref="A57:AH57"/>
    <mergeCell ref="A59:AH61"/>
  </mergeCells>
  <phoneticPr fontId="2" type="noConversion"/>
  <conditionalFormatting sqref="B10:AF11">
    <cfRule type="cellIs" dxfId="32" priority="1" operator="greaterThan">
      <formula>0</formula>
    </cfRule>
  </conditionalFormatting>
  <conditionalFormatting sqref="B13:AF13">
    <cfRule type="cellIs" dxfId="31" priority="5" operator="equal">
      <formula>"Sun"</formula>
    </cfRule>
    <cfRule type="cellIs" dxfId="30" priority="6" operator="equal">
      <formula>"Sat"</formula>
    </cfRule>
  </conditionalFormatting>
  <conditionalFormatting sqref="B53:AF53">
    <cfRule type="cellIs" dxfId="29" priority="4" operator="greaterThan">
      <formula>"7.5"</formula>
    </cfRule>
  </conditionalFormatting>
  <pageMargins left="0.78740157480314965" right="0.78740157480314965" top="0.98425196850393704" bottom="0.98425196850393704" header="0.51181102362204722" footer="0.51181102362204722"/>
  <pageSetup paperSize="9" scale="5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H72"/>
  <sheetViews>
    <sheetView zoomScale="70" zoomScaleNormal="70" workbookViewId="0">
      <pane xSplit="1" ySplit="14" topLeftCell="V42" activePane="bottomRight" state="frozen"/>
      <selection pane="topRight" activeCell="B1" sqref="B1"/>
      <selection pane="bottomLeft" activeCell="A15" sqref="A15"/>
      <selection pane="bottomRight" activeCell="S16" sqref="S16"/>
    </sheetView>
  </sheetViews>
  <sheetFormatPr defaultColWidth="11.453125" defaultRowHeight="12.5" x14ac:dyDescent="0.25"/>
  <cols>
    <col min="1" max="1" width="31.81640625" style="26" customWidth="1"/>
    <col min="2" max="31" width="10.453125" style="26" customWidth="1"/>
    <col min="32" max="32" width="6.726562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5.75"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68</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s="77" customFormat="1" ht="13" customHeight="1" x14ac:dyDescent="0.2">
      <c r="A12" s="74" t="s">
        <v>37</v>
      </c>
      <c r="B12" s="93">
        <f>DATE(A9,6,1)</f>
        <v>43252</v>
      </c>
      <c r="C12" s="93">
        <f>B12+1</f>
        <v>43253</v>
      </c>
      <c r="D12" s="93">
        <f t="shared" ref="D12:AE12" si="2">C12+1</f>
        <v>43254</v>
      </c>
      <c r="E12" s="93">
        <f t="shared" si="2"/>
        <v>43255</v>
      </c>
      <c r="F12" s="93">
        <f t="shared" si="2"/>
        <v>43256</v>
      </c>
      <c r="G12" s="93">
        <f t="shared" si="2"/>
        <v>43257</v>
      </c>
      <c r="H12" s="93">
        <f t="shared" si="2"/>
        <v>43258</v>
      </c>
      <c r="I12" s="93">
        <f t="shared" si="2"/>
        <v>43259</v>
      </c>
      <c r="J12" s="93">
        <f t="shared" si="2"/>
        <v>43260</v>
      </c>
      <c r="K12" s="93">
        <f t="shared" si="2"/>
        <v>43261</v>
      </c>
      <c r="L12" s="93">
        <f t="shared" si="2"/>
        <v>43262</v>
      </c>
      <c r="M12" s="93">
        <f t="shared" si="2"/>
        <v>43263</v>
      </c>
      <c r="N12" s="93">
        <f t="shared" si="2"/>
        <v>43264</v>
      </c>
      <c r="O12" s="93">
        <f t="shared" si="2"/>
        <v>43265</v>
      </c>
      <c r="P12" s="93">
        <f t="shared" si="2"/>
        <v>43266</v>
      </c>
      <c r="Q12" s="93">
        <f t="shared" si="2"/>
        <v>43267</v>
      </c>
      <c r="R12" s="93">
        <f t="shared" si="2"/>
        <v>43268</v>
      </c>
      <c r="S12" s="93">
        <f t="shared" si="2"/>
        <v>43269</v>
      </c>
      <c r="T12" s="93">
        <f t="shared" si="2"/>
        <v>43270</v>
      </c>
      <c r="U12" s="93">
        <f t="shared" si="2"/>
        <v>43271</v>
      </c>
      <c r="V12" s="93">
        <f t="shared" si="2"/>
        <v>43272</v>
      </c>
      <c r="W12" s="93">
        <f t="shared" si="2"/>
        <v>43273</v>
      </c>
      <c r="X12" s="93">
        <f t="shared" si="2"/>
        <v>43274</v>
      </c>
      <c r="Y12" s="93">
        <f t="shared" si="2"/>
        <v>43275</v>
      </c>
      <c r="Z12" s="93">
        <f t="shared" si="2"/>
        <v>43276</v>
      </c>
      <c r="AA12" s="93">
        <f t="shared" si="2"/>
        <v>43277</v>
      </c>
      <c r="AB12" s="93">
        <f t="shared" si="2"/>
        <v>43278</v>
      </c>
      <c r="AC12" s="93">
        <f t="shared" si="2"/>
        <v>43279</v>
      </c>
      <c r="AD12" s="93">
        <f t="shared" si="2"/>
        <v>43280</v>
      </c>
      <c r="AE12" s="93">
        <f t="shared" si="2"/>
        <v>43281</v>
      </c>
      <c r="AF12" s="110"/>
      <c r="AG12" s="76" t="s">
        <v>38</v>
      </c>
      <c r="AH12" s="76" t="s">
        <v>39</v>
      </c>
    </row>
    <row r="13" spans="1:34" ht="13" customHeight="1" x14ac:dyDescent="0.3">
      <c r="A13" s="47" t="s">
        <v>40</v>
      </c>
      <c r="B13" s="73" t="str">
        <f>IF(WEEKDAY(B12,2)=1,"Mon",IF(WEEKDAY(B12,2)=2,"Tue",IF(WEEKDAY(B12,2)=3,"Wed",IF(WEEKDAY(B12,2)=4,"Thu",IF(WEEKDAY(B12,2)=5,"Fri",IF(WEEKDAY(B12,2)=6,"Sat",IF(WEEKDAY(B12,2)=7,"Sun",0)))))))</f>
        <v>Fri</v>
      </c>
      <c r="C13" s="73" t="str">
        <f t="shared" ref="C13:AE13" si="3">IF(WEEKDAY(C12,2)=1,"Mon",IF(WEEKDAY(C12,2)=2,"Tue",IF(WEEKDAY(C12,2)=3,"Wed",IF(WEEKDAY(C12,2)=4,"Thu",IF(WEEKDAY(C12,2)=5,"Fri",IF(WEEKDAY(C12,2)=6,"Sat",IF(WEEKDAY(C12,2)=7,"Sun",0)))))))</f>
        <v>Sat</v>
      </c>
      <c r="D13" s="73" t="str">
        <f t="shared" si="3"/>
        <v>Sun</v>
      </c>
      <c r="E13" s="73" t="str">
        <f t="shared" si="3"/>
        <v>Mon</v>
      </c>
      <c r="F13" s="73" t="str">
        <f t="shared" si="3"/>
        <v>Tue</v>
      </c>
      <c r="G13" s="73" t="str">
        <f t="shared" si="3"/>
        <v>Wed</v>
      </c>
      <c r="H13" s="73" t="str">
        <f t="shared" si="3"/>
        <v>Thu</v>
      </c>
      <c r="I13" s="73" t="str">
        <f t="shared" si="3"/>
        <v>Fri</v>
      </c>
      <c r="J13" s="73" t="str">
        <f t="shared" si="3"/>
        <v>Sat</v>
      </c>
      <c r="K13" s="73" t="str">
        <f t="shared" si="3"/>
        <v>Sun</v>
      </c>
      <c r="L13" s="73" t="str">
        <f t="shared" si="3"/>
        <v>Mon</v>
      </c>
      <c r="M13" s="73" t="str">
        <f t="shared" si="3"/>
        <v>Tue</v>
      </c>
      <c r="N13" s="73" t="str">
        <f t="shared" si="3"/>
        <v>Wed</v>
      </c>
      <c r="O13" s="73" t="str">
        <f t="shared" si="3"/>
        <v>Thu</v>
      </c>
      <c r="P13" s="73" t="str">
        <f t="shared" si="3"/>
        <v>Fri</v>
      </c>
      <c r="Q13" s="73" t="str">
        <f t="shared" si="3"/>
        <v>Sat</v>
      </c>
      <c r="R13" s="73" t="str">
        <f t="shared" si="3"/>
        <v>Sun</v>
      </c>
      <c r="S13" s="73" t="str">
        <f t="shared" si="3"/>
        <v>Mon</v>
      </c>
      <c r="T13" s="73" t="str">
        <f t="shared" si="3"/>
        <v>Tue</v>
      </c>
      <c r="U13" s="73" t="str">
        <f t="shared" si="3"/>
        <v>Wed</v>
      </c>
      <c r="V13" s="73" t="str">
        <f t="shared" si="3"/>
        <v>Thu</v>
      </c>
      <c r="W13" s="73" t="str">
        <f t="shared" si="3"/>
        <v>Fri</v>
      </c>
      <c r="X13" s="73" t="str">
        <f t="shared" si="3"/>
        <v>Sat</v>
      </c>
      <c r="Y13" s="73" t="str">
        <f t="shared" si="3"/>
        <v>Sun</v>
      </c>
      <c r="Z13" s="73" t="str">
        <f t="shared" si="3"/>
        <v>Mon</v>
      </c>
      <c r="AA13" s="73" t="str">
        <f t="shared" si="3"/>
        <v>Tue</v>
      </c>
      <c r="AB13" s="73" t="str">
        <f t="shared" si="3"/>
        <v>Wed</v>
      </c>
      <c r="AC13" s="73" t="str">
        <f t="shared" si="3"/>
        <v>Thu</v>
      </c>
      <c r="AD13" s="73" t="str">
        <f t="shared" si="3"/>
        <v>Fri</v>
      </c>
      <c r="AE13" s="73" t="str">
        <f t="shared" si="3"/>
        <v>Sat</v>
      </c>
      <c r="AF13" s="108"/>
      <c r="AG13" s="47"/>
      <c r="AH13" s="48"/>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tr">
        <f>Jan.!A15</f>
        <v>Teaching</v>
      </c>
      <c r="B15" s="6"/>
      <c r="C15" s="91"/>
      <c r="D15" s="91"/>
      <c r="E15" s="6"/>
      <c r="F15" s="6"/>
      <c r="G15" s="6"/>
      <c r="H15" s="6"/>
      <c r="I15" s="6"/>
      <c r="J15" s="91"/>
      <c r="K15" s="91"/>
      <c r="L15" s="6"/>
      <c r="M15" s="6"/>
      <c r="N15" s="6"/>
      <c r="O15" s="6"/>
      <c r="P15" s="6"/>
      <c r="Q15" s="6"/>
      <c r="R15" s="6"/>
      <c r="S15" s="6"/>
      <c r="T15" s="6"/>
      <c r="U15" s="6"/>
      <c r="V15" s="6"/>
      <c r="W15" s="6"/>
      <c r="X15" s="91"/>
      <c r="Y15" s="91"/>
      <c r="Z15" s="6"/>
      <c r="AA15" s="6"/>
      <c r="AB15" s="6"/>
      <c r="AC15" s="6"/>
      <c r="AD15" s="6"/>
      <c r="AE15" s="91"/>
      <c r="AF15" s="6"/>
      <c r="AG15" s="47">
        <f t="shared" ref="AG15:AG22" si="4">SUM(B15:AF15)</f>
        <v>0</v>
      </c>
      <c r="AH15" s="48"/>
    </row>
    <row r="16" spans="1:34" ht="14.5" customHeight="1" x14ac:dyDescent="0.25">
      <c r="A16" s="6" t="str">
        <f>Jan.!A16</f>
        <v>Administration</v>
      </c>
      <c r="B16" s="6"/>
      <c r="C16" s="91"/>
      <c r="D16" s="91"/>
      <c r="E16" s="6"/>
      <c r="F16" s="6"/>
      <c r="G16" s="6"/>
      <c r="H16" s="6"/>
      <c r="I16" s="6"/>
      <c r="J16" s="91"/>
      <c r="K16" s="91"/>
      <c r="L16" s="6"/>
      <c r="M16" s="6"/>
      <c r="N16" s="6"/>
      <c r="O16" s="6"/>
      <c r="P16" s="6"/>
      <c r="Q16" s="91"/>
      <c r="R16" s="91"/>
      <c r="S16" s="6"/>
      <c r="T16" s="6"/>
      <c r="U16" s="6"/>
      <c r="V16" s="6"/>
      <c r="W16" s="6"/>
      <c r="X16" s="91"/>
      <c r="Y16" s="91"/>
      <c r="Z16" s="6"/>
      <c r="AA16" s="6"/>
      <c r="AB16" s="6"/>
      <c r="AC16" s="6"/>
      <c r="AD16" s="6"/>
      <c r="AE16" s="91"/>
      <c r="AF16" s="6"/>
      <c r="AG16" s="47">
        <f t="shared" si="4"/>
        <v>0</v>
      </c>
      <c r="AH16" s="48"/>
    </row>
    <row r="17" spans="1:34" ht="14.5" customHeight="1" x14ac:dyDescent="0.25">
      <c r="A17" s="6" t="str">
        <f>Jan.!A17</f>
        <v>Not funded research</v>
      </c>
      <c r="B17" s="6"/>
      <c r="C17" s="91"/>
      <c r="D17" s="91"/>
      <c r="E17" s="6"/>
      <c r="F17" s="6"/>
      <c r="G17" s="6"/>
      <c r="H17" s="6"/>
      <c r="I17" s="6"/>
      <c r="J17" s="91"/>
      <c r="K17" s="91"/>
      <c r="L17" s="6"/>
      <c r="M17" s="6"/>
      <c r="N17" s="6"/>
      <c r="O17" s="6"/>
      <c r="P17" s="6"/>
      <c r="Q17" s="91"/>
      <c r="R17" s="91"/>
      <c r="S17" s="6"/>
      <c r="T17" s="6"/>
      <c r="U17" s="6"/>
      <c r="V17" s="6"/>
      <c r="W17" s="6"/>
      <c r="X17" s="91"/>
      <c r="Y17" s="91"/>
      <c r="Z17" s="6"/>
      <c r="AA17" s="6"/>
      <c r="AB17" s="6"/>
      <c r="AC17" s="6"/>
      <c r="AD17" s="6"/>
      <c r="AE17" s="91"/>
      <c r="AF17" s="6"/>
      <c r="AG17" s="47">
        <f t="shared" si="4"/>
        <v>0</v>
      </c>
      <c r="AH17" s="48"/>
    </row>
    <row r="18" spans="1:34" ht="14.5" customHeight="1" x14ac:dyDescent="0.25">
      <c r="A18" s="6" t="str">
        <f>Jan.!A18</f>
        <v>National Projects</v>
      </c>
      <c r="B18" s="6"/>
      <c r="C18" s="91"/>
      <c r="D18" s="91"/>
      <c r="E18" s="6"/>
      <c r="F18" s="6"/>
      <c r="G18" s="6"/>
      <c r="H18" s="6"/>
      <c r="I18" s="6"/>
      <c r="J18" s="91"/>
      <c r="K18" s="91"/>
      <c r="L18" s="6"/>
      <c r="M18" s="6"/>
      <c r="N18" s="6"/>
      <c r="O18" s="6"/>
      <c r="P18" s="6"/>
      <c r="Q18" s="91"/>
      <c r="R18" s="91"/>
      <c r="S18" s="6"/>
      <c r="T18" s="6"/>
      <c r="U18" s="6"/>
      <c r="V18" s="6"/>
      <c r="W18" s="6"/>
      <c r="X18" s="91"/>
      <c r="Y18" s="91"/>
      <c r="Z18" s="6"/>
      <c r="AA18" s="6"/>
      <c r="AB18" s="6"/>
      <c r="AC18" s="6"/>
      <c r="AD18" s="6"/>
      <c r="AE18" s="91"/>
      <c r="AF18" s="6"/>
      <c r="AG18" s="47">
        <f t="shared" si="4"/>
        <v>0</v>
      </c>
      <c r="AH18" s="48"/>
    </row>
    <row r="19" spans="1:34" ht="14.5" customHeight="1" x14ac:dyDescent="0.25">
      <c r="A19" s="6" t="str">
        <f>Jan.!A19</f>
        <v>Official Travel</v>
      </c>
      <c r="B19" s="6"/>
      <c r="C19" s="91"/>
      <c r="D19" s="91"/>
      <c r="E19" s="6"/>
      <c r="F19" s="6"/>
      <c r="G19" s="6"/>
      <c r="H19" s="6"/>
      <c r="I19" s="6"/>
      <c r="J19" s="91"/>
      <c r="K19" s="91"/>
      <c r="L19" s="6"/>
      <c r="M19" s="6"/>
      <c r="N19" s="6"/>
      <c r="O19" s="6"/>
      <c r="P19" s="6"/>
      <c r="Q19" s="91"/>
      <c r="R19" s="91"/>
      <c r="S19" s="6"/>
      <c r="T19" s="6"/>
      <c r="U19" s="6"/>
      <c r="V19" s="6"/>
      <c r="W19" s="6"/>
      <c r="X19" s="91"/>
      <c r="Y19" s="91"/>
      <c r="Z19" s="6"/>
      <c r="AA19" s="6"/>
      <c r="AB19" s="6"/>
      <c r="AC19" s="6"/>
      <c r="AD19" s="6"/>
      <c r="AE19" s="91"/>
      <c r="AF19" s="6"/>
      <c r="AG19" s="47">
        <f t="shared" si="4"/>
        <v>0</v>
      </c>
      <c r="AH19" s="48"/>
    </row>
    <row r="20" spans="1:34" ht="14.5" customHeight="1" x14ac:dyDescent="0.25">
      <c r="A20" s="6" t="str">
        <f>Jan.!A20</f>
        <v>F</v>
      </c>
      <c r="B20" s="6"/>
      <c r="C20" s="91"/>
      <c r="D20" s="91"/>
      <c r="E20" s="6"/>
      <c r="F20" s="6"/>
      <c r="G20" s="6"/>
      <c r="H20" s="6"/>
      <c r="I20" s="6"/>
      <c r="J20" s="91"/>
      <c r="K20" s="91"/>
      <c r="L20" s="6"/>
      <c r="M20" s="6"/>
      <c r="N20" s="6"/>
      <c r="O20" s="6"/>
      <c r="P20" s="6"/>
      <c r="Q20" s="91"/>
      <c r="R20" s="91"/>
      <c r="S20" s="6"/>
      <c r="T20" s="6"/>
      <c r="U20" s="6"/>
      <c r="V20" s="6"/>
      <c r="W20" s="6"/>
      <c r="X20" s="91"/>
      <c r="Y20" s="91"/>
      <c r="Z20" s="6"/>
      <c r="AA20" s="6"/>
      <c r="AB20" s="6"/>
      <c r="AC20" s="6"/>
      <c r="AD20" s="6"/>
      <c r="AE20" s="91"/>
      <c r="AF20" s="6"/>
      <c r="AG20" s="47">
        <f t="shared" si="4"/>
        <v>0</v>
      </c>
      <c r="AH20" s="48"/>
    </row>
    <row r="21" spans="1:34" ht="14.5" customHeight="1" x14ac:dyDescent="0.25">
      <c r="A21" s="6" t="str">
        <f>Jan.!A21</f>
        <v>G</v>
      </c>
      <c r="B21" s="6"/>
      <c r="C21" s="91"/>
      <c r="D21" s="91"/>
      <c r="E21" s="6"/>
      <c r="F21" s="6"/>
      <c r="G21" s="6"/>
      <c r="H21" s="6"/>
      <c r="I21" s="6"/>
      <c r="J21" s="91"/>
      <c r="K21" s="91"/>
      <c r="L21" s="6"/>
      <c r="M21" s="6"/>
      <c r="N21" s="6"/>
      <c r="O21" s="6"/>
      <c r="P21" s="6"/>
      <c r="Q21" s="91"/>
      <c r="R21" s="91"/>
      <c r="S21" s="6"/>
      <c r="T21" s="6"/>
      <c r="U21" s="6"/>
      <c r="V21" s="6"/>
      <c r="W21" s="6"/>
      <c r="X21" s="91"/>
      <c r="Y21" s="91"/>
      <c r="Z21" s="6"/>
      <c r="AA21" s="6"/>
      <c r="AB21" s="6"/>
      <c r="AC21" s="6"/>
      <c r="AD21" s="6"/>
      <c r="AE21" s="91"/>
      <c r="AF21" s="6"/>
      <c r="AG21" s="47">
        <f t="shared" si="4"/>
        <v>0</v>
      </c>
      <c r="AH21" s="48"/>
    </row>
    <row r="22" spans="1:34" ht="14.5" customHeight="1" x14ac:dyDescent="0.25">
      <c r="A22" s="6" t="str">
        <f>Jan.!A22</f>
        <v>H</v>
      </c>
      <c r="B22" s="6"/>
      <c r="C22" s="91"/>
      <c r="D22" s="91"/>
      <c r="E22" s="6"/>
      <c r="F22" s="6"/>
      <c r="G22" s="6"/>
      <c r="H22" s="6"/>
      <c r="I22" s="6"/>
      <c r="J22" s="91"/>
      <c r="K22" s="91"/>
      <c r="L22" s="6"/>
      <c r="M22" s="6"/>
      <c r="N22" s="6"/>
      <c r="O22" s="6"/>
      <c r="P22" s="6"/>
      <c r="Q22" s="91"/>
      <c r="R22" s="91"/>
      <c r="S22" s="6"/>
      <c r="T22" s="6"/>
      <c r="U22" s="6"/>
      <c r="V22" s="6"/>
      <c r="W22" s="6"/>
      <c r="X22" s="91"/>
      <c r="Y22" s="91"/>
      <c r="Z22" s="6"/>
      <c r="AA22" s="6"/>
      <c r="AB22" s="6"/>
      <c r="AC22" s="6"/>
      <c r="AD22" s="6"/>
      <c r="AE22" s="91"/>
      <c r="AF22" s="6"/>
      <c r="AG22" s="47">
        <f t="shared" si="4"/>
        <v>0</v>
      </c>
      <c r="AH22" s="48"/>
    </row>
    <row r="23" spans="1:34" ht="14.5" customHeight="1" x14ac:dyDescent="0.25">
      <c r="A23" s="48" t="s">
        <v>38</v>
      </c>
      <c r="B23" s="47">
        <f>SUM(B15:B22)</f>
        <v>0</v>
      </c>
      <c r="C23" s="2">
        <f t="shared" ref="C23:AG23" si="5">SUM(C15:C22)</f>
        <v>0</v>
      </c>
      <c r="D23" s="2">
        <f t="shared" si="5"/>
        <v>0</v>
      </c>
      <c r="E23" s="47">
        <f t="shared" si="5"/>
        <v>0</v>
      </c>
      <c r="F23" s="47">
        <f t="shared" si="5"/>
        <v>0</v>
      </c>
      <c r="G23" s="47">
        <f t="shared" si="5"/>
        <v>0</v>
      </c>
      <c r="H23" s="47">
        <f t="shared" si="5"/>
        <v>0</v>
      </c>
      <c r="I23" s="47">
        <f t="shared" si="5"/>
        <v>0</v>
      </c>
      <c r="J23" s="2">
        <f t="shared" si="5"/>
        <v>0</v>
      </c>
      <c r="K23" s="2">
        <f t="shared" si="5"/>
        <v>0</v>
      </c>
      <c r="L23" s="47">
        <f t="shared" si="5"/>
        <v>0</v>
      </c>
      <c r="M23" s="47">
        <f t="shared" si="5"/>
        <v>0</v>
      </c>
      <c r="N23" s="47">
        <f t="shared" si="5"/>
        <v>0</v>
      </c>
      <c r="O23" s="47">
        <f t="shared" si="5"/>
        <v>0</v>
      </c>
      <c r="P23" s="47">
        <f t="shared" si="5"/>
        <v>0</v>
      </c>
      <c r="Q23" s="2">
        <f t="shared" si="5"/>
        <v>0</v>
      </c>
      <c r="R23" s="2">
        <f t="shared" si="5"/>
        <v>0</v>
      </c>
      <c r="S23" s="47">
        <f t="shared" si="5"/>
        <v>0</v>
      </c>
      <c r="T23" s="47">
        <f t="shared" si="5"/>
        <v>0</v>
      </c>
      <c r="U23" s="47">
        <f t="shared" si="5"/>
        <v>0</v>
      </c>
      <c r="V23" s="47">
        <f t="shared" si="5"/>
        <v>0</v>
      </c>
      <c r="W23" s="47">
        <f t="shared" si="5"/>
        <v>0</v>
      </c>
      <c r="X23" s="2">
        <f t="shared" si="5"/>
        <v>0</v>
      </c>
      <c r="Y23" s="2">
        <f t="shared" si="5"/>
        <v>0</v>
      </c>
      <c r="Z23" s="47">
        <f t="shared" si="5"/>
        <v>0</v>
      </c>
      <c r="AA23" s="47">
        <f t="shared" si="5"/>
        <v>0</v>
      </c>
      <c r="AB23" s="47">
        <f t="shared" si="5"/>
        <v>0</v>
      </c>
      <c r="AC23" s="47">
        <f t="shared" si="5"/>
        <v>0</v>
      </c>
      <c r="AD23" s="47">
        <f t="shared" si="5"/>
        <v>0</v>
      </c>
      <c r="AE23" s="2">
        <f t="shared" si="5"/>
        <v>0</v>
      </c>
      <c r="AF23" s="47">
        <f t="shared" si="5"/>
        <v>0</v>
      </c>
      <c r="AG23" s="47">
        <f t="shared" si="5"/>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5"/>
      <c r="C26" s="37"/>
      <c r="D26" s="37"/>
      <c r="E26" s="35"/>
      <c r="F26" s="35"/>
      <c r="G26" s="35"/>
      <c r="H26" s="35"/>
      <c r="I26" s="35"/>
      <c r="J26" s="37"/>
      <c r="K26" s="37"/>
      <c r="L26" s="35"/>
      <c r="M26" s="35"/>
      <c r="N26" s="35"/>
      <c r="O26" s="35"/>
      <c r="P26" s="35"/>
      <c r="Q26" s="37"/>
      <c r="R26" s="37"/>
      <c r="S26" s="35"/>
      <c r="T26" s="35"/>
      <c r="U26" s="35"/>
      <c r="V26" s="35"/>
      <c r="W26" s="35"/>
      <c r="X26" s="37"/>
      <c r="Y26" s="37"/>
      <c r="Z26" s="35"/>
      <c r="AA26" s="35"/>
      <c r="AB26" s="35"/>
      <c r="AC26" s="35"/>
      <c r="AD26" s="35"/>
      <c r="AE26" s="37"/>
      <c r="AF26" s="35"/>
      <c r="AG26" s="35">
        <f>SUM(B26:AF26)</f>
        <v>0</v>
      </c>
      <c r="AH26" s="48"/>
    </row>
    <row r="27" spans="1:34" ht="14.5" customHeight="1" x14ac:dyDescent="0.25">
      <c r="A27" s="31">
        <f>Information!H12</f>
        <v>2</v>
      </c>
      <c r="B27" s="35"/>
      <c r="C27" s="37"/>
      <c r="D27" s="37"/>
      <c r="E27" s="35"/>
      <c r="F27" s="35"/>
      <c r="G27" s="35"/>
      <c r="H27" s="35"/>
      <c r="I27" s="35"/>
      <c r="J27" s="37"/>
      <c r="K27" s="37"/>
      <c r="L27" s="35"/>
      <c r="M27" s="35"/>
      <c r="N27" s="35"/>
      <c r="O27" s="35"/>
      <c r="P27" s="35"/>
      <c r="Q27" s="37"/>
      <c r="R27" s="37"/>
      <c r="S27" s="35"/>
      <c r="T27" s="35"/>
      <c r="U27" s="35"/>
      <c r="V27" s="35"/>
      <c r="W27" s="35"/>
      <c r="X27" s="37"/>
      <c r="Y27" s="37"/>
      <c r="Z27" s="35"/>
      <c r="AA27" s="35"/>
      <c r="AB27" s="35"/>
      <c r="AC27" s="35"/>
      <c r="AD27" s="35"/>
      <c r="AE27" s="37"/>
      <c r="AF27" s="35"/>
      <c r="AG27" s="35">
        <f>SUM(B27:AF27)</f>
        <v>0</v>
      </c>
      <c r="AH27" s="48"/>
    </row>
    <row r="28" spans="1:34" ht="14.5" customHeight="1" x14ac:dyDescent="0.25">
      <c r="A28" s="31">
        <f>Information!H13</f>
        <v>3</v>
      </c>
      <c r="B28" s="35"/>
      <c r="C28" s="37"/>
      <c r="D28" s="37"/>
      <c r="E28" s="35"/>
      <c r="F28" s="35"/>
      <c r="G28" s="35"/>
      <c r="H28" s="35"/>
      <c r="I28" s="35"/>
      <c r="J28" s="37"/>
      <c r="K28" s="37"/>
      <c r="L28" s="35"/>
      <c r="M28" s="35"/>
      <c r="N28" s="35"/>
      <c r="O28" s="35"/>
      <c r="P28" s="35"/>
      <c r="Q28" s="37"/>
      <c r="R28" s="37"/>
      <c r="S28" s="35"/>
      <c r="T28" s="35"/>
      <c r="U28" s="35"/>
      <c r="V28" s="35"/>
      <c r="W28" s="35"/>
      <c r="X28" s="37"/>
      <c r="Y28" s="37"/>
      <c r="Z28" s="35"/>
      <c r="AA28" s="35"/>
      <c r="AB28" s="35"/>
      <c r="AC28" s="35"/>
      <c r="AD28" s="35"/>
      <c r="AE28" s="37"/>
      <c r="AF28" s="35"/>
      <c r="AG28" s="35">
        <f t="shared" ref="AG28:AG44" si="6">SUM(B28:AF28)</f>
        <v>0</v>
      </c>
      <c r="AH28" s="48"/>
    </row>
    <row r="29" spans="1:34" ht="13.5" customHeight="1" x14ac:dyDescent="0.25">
      <c r="A29" s="31">
        <f>Information!H14</f>
        <v>4</v>
      </c>
      <c r="B29" s="35"/>
      <c r="C29" s="37"/>
      <c r="D29" s="37"/>
      <c r="E29" s="35"/>
      <c r="F29" s="35"/>
      <c r="G29" s="35"/>
      <c r="H29" s="35"/>
      <c r="I29" s="35"/>
      <c r="J29" s="37"/>
      <c r="K29" s="37"/>
      <c r="L29" s="35"/>
      <c r="M29" s="35"/>
      <c r="N29" s="35"/>
      <c r="O29" s="35"/>
      <c r="P29" s="35"/>
      <c r="Q29" s="37"/>
      <c r="R29" s="37"/>
      <c r="S29" s="35"/>
      <c r="T29" s="35"/>
      <c r="U29" s="35"/>
      <c r="V29" s="35"/>
      <c r="W29" s="35"/>
      <c r="X29" s="37"/>
      <c r="Y29" s="37"/>
      <c r="Z29" s="35"/>
      <c r="AA29" s="35"/>
      <c r="AB29" s="35"/>
      <c r="AC29" s="35"/>
      <c r="AD29" s="35"/>
      <c r="AE29" s="37"/>
      <c r="AF29" s="35"/>
      <c r="AG29" s="35">
        <f t="shared" si="6"/>
        <v>0</v>
      </c>
      <c r="AH29" s="48"/>
    </row>
    <row r="30" spans="1:34" ht="14.5" customHeight="1" x14ac:dyDescent="0.25">
      <c r="A30" s="31">
        <f>Information!H15</f>
        <v>5</v>
      </c>
      <c r="B30" s="35"/>
      <c r="C30" s="37"/>
      <c r="D30" s="37"/>
      <c r="E30" s="35"/>
      <c r="F30" s="35"/>
      <c r="G30" s="35"/>
      <c r="H30" s="35"/>
      <c r="I30" s="35"/>
      <c r="J30" s="37"/>
      <c r="K30" s="37"/>
      <c r="L30" s="35"/>
      <c r="M30" s="35"/>
      <c r="N30" s="35"/>
      <c r="O30" s="35"/>
      <c r="P30" s="35"/>
      <c r="Q30" s="37"/>
      <c r="R30" s="37"/>
      <c r="S30" s="35"/>
      <c r="T30" s="35"/>
      <c r="U30" s="35"/>
      <c r="V30" s="35"/>
      <c r="W30" s="35"/>
      <c r="X30" s="37"/>
      <c r="Y30" s="37"/>
      <c r="Z30" s="35"/>
      <c r="AA30" s="35"/>
      <c r="AB30" s="35"/>
      <c r="AC30" s="35"/>
      <c r="AD30" s="35"/>
      <c r="AE30" s="37"/>
      <c r="AF30" s="35"/>
      <c r="AG30" s="35">
        <f t="shared" si="6"/>
        <v>0</v>
      </c>
      <c r="AH30" s="48"/>
    </row>
    <row r="31" spans="1:34" ht="14.5" customHeight="1" x14ac:dyDescent="0.25">
      <c r="A31" s="31">
        <f>Information!H16</f>
        <v>6</v>
      </c>
      <c r="B31" s="35"/>
      <c r="C31" s="37"/>
      <c r="D31" s="37"/>
      <c r="E31" s="35"/>
      <c r="F31" s="35"/>
      <c r="G31" s="35"/>
      <c r="H31" s="35"/>
      <c r="I31" s="35"/>
      <c r="J31" s="37"/>
      <c r="K31" s="37"/>
      <c r="L31" s="35"/>
      <c r="M31" s="35"/>
      <c r="N31" s="35"/>
      <c r="O31" s="35"/>
      <c r="P31" s="35"/>
      <c r="Q31" s="37"/>
      <c r="R31" s="37"/>
      <c r="S31" s="35"/>
      <c r="T31" s="35"/>
      <c r="U31" s="35"/>
      <c r="V31" s="35"/>
      <c r="W31" s="35"/>
      <c r="X31" s="37"/>
      <c r="Y31" s="37"/>
      <c r="Z31" s="35"/>
      <c r="AA31" s="35"/>
      <c r="AB31" s="35"/>
      <c r="AC31" s="35"/>
      <c r="AD31" s="35"/>
      <c r="AE31" s="37"/>
      <c r="AF31" s="35"/>
      <c r="AG31" s="35">
        <f t="shared" ref="AG31:AG32" si="7">SUM(B31:AF31)</f>
        <v>0</v>
      </c>
      <c r="AH31" s="48"/>
    </row>
    <row r="32" spans="1:34" ht="14.5" customHeight="1" x14ac:dyDescent="0.25">
      <c r="A32" s="31">
        <f>Information!H17</f>
        <v>7</v>
      </c>
      <c r="B32" s="35"/>
      <c r="C32" s="37"/>
      <c r="D32" s="37"/>
      <c r="E32" s="35"/>
      <c r="F32" s="35"/>
      <c r="G32" s="35"/>
      <c r="H32" s="35"/>
      <c r="I32" s="35"/>
      <c r="J32" s="37"/>
      <c r="K32" s="37"/>
      <c r="L32" s="35"/>
      <c r="M32" s="35"/>
      <c r="N32" s="35"/>
      <c r="O32" s="35"/>
      <c r="P32" s="35"/>
      <c r="Q32" s="37"/>
      <c r="R32" s="37"/>
      <c r="S32" s="35"/>
      <c r="T32" s="35"/>
      <c r="U32" s="35"/>
      <c r="V32" s="35"/>
      <c r="W32" s="35"/>
      <c r="X32" s="37"/>
      <c r="Y32" s="37"/>
      <c r="Z32" s="35"/>
      <c r="AA32" s="35"/>
      <c r="AB32" s="35"/>
      <c r="AC32" s="35"/>
      <c r="AD32" s="35"/>
      <c r="AE32" s="37"/>
      <c r="AF32" s="35"/>
      <c r="AG32" s="35">
        <f t="shared" si="7"/>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4"/>
      <c r="C34" s="3"/>
      <c r="D34" s="3"/>
      <c r="E34" s="36"/>
      <c r="F34" s="34"/>
      <c r="G34" s="34"/>
      <c r="H34" s="34"/>
      <c r="I34" s="34"/>
      <c r="J34" s="3"/>
      <c r="K34" s="3"/>
      <c r="L34" s="34"/>
      <c r="M34" s="34"/>
      <c r="N34" s="34"/>
      <c r="O34" s="34"/>
      <c r="P34" s="34"/>
      <c r="Q34" s="3"/>
      <c r="R34" s="3"/>
      <c r="S34" s="34"/>
      <c r="T34" s="34"/>
      <c r="U34" s="34"/>
      <c r="V34" s="34"/>
      <c r="W34" s="34"/>
      <c r="X34" s="3"/>
      <c r="Y34" s="3"/>
      <c r="Z34" s="34"/>
      <c r="AA34" s="34"/>
      <c r="AB34" s="34"/>
      <c r="AC34" s="34"/>
      <c r="AD34" s="34"/>
      <c r="AE34" s="3"/>
      <c r="AF34" s="34"/>
      <c r="AG34" s="34">
        <f t="shared" si="6"/>
        <v>0</v>
      </c>
      <c r="AH34" s="48"/>
    </row>
    <row r="35" spans="1:34" ht="14.5" customHeight="1" x14ac:dyDescent="0.25">
      <c r="A35" s="31">
        <f>Information!H22</f>
        <v>2</v>
      </c>
      <c r="B35" s="34"/>
      <c r="C35" s="3"/>
      <c r="D35" s="3"/>
      <c r="E35" s="34"/>
      <c r="F35" s="34"/>
      <c r="G35" s="34"/>
      <c r="H35" s="34"/>
      <c r="I35" s="34"/>
      <c r="J35" s="3"/>
      <c r="K35" s="3"/>
      <c r="L35" s="34"/>
      <c r="M35" s="34"/>
      <c r="N35" s="34"/>
      <c r="O35" s="34"/>
      <c r="P35" s="34"/>
      <c r="Q35" s="3"/>
      <c r="R35" s="3"/>
      <c r="S35" s="34"/>
      <c r="T35" s="34"/>
      <c r="U35" s="34"/>
      <c r="V35" s="34"/>
      <c r="W35" s="34"/>
      <c r="X35" s="3"/>
      <c r="Y35" s="3"/>
      <c r="Z35" s="34"/>
      <c r="AA35" s="34"/>
      <c r="AB35" s="34"/>
      <c r="AC35" s="34"/>
      <c r="AD35" s="34"/>
      <c r="AE35" s="3"/>
      <c r="AF35" s="34"/>
      <c r="AG35" s="34">
        <f t="shared" si="6"/>
        <v>0</v>
      </c>
      <c r="AH35" s="48"/>
    </row>
    <row r="36" spans="1:34" ht="14.5" customHeight="1" x14ac:dyDescent="0.25">
      <c r="A36" s="31">
        <f>Information!H23</f>
        <v>3</v>
      </c>
      <c r="B36" s="34"/>
      <c r="C36" s="3"/>
      <c r="D36" s="3"/>
      <c r="E36" s="34"/>
      <c r="F36" s="34"/>
      <c r="G36" s="34"/>
      <c r="H36" s="34"/>
      <c r="I36" s="34"/>
      <c r="J36" s="3"/>
      <c r="K36" s="3"/>
      <c r="L36" s="34"/>
      <c r="M36" s="34"/>
      <c r="N36" s="34"/>
      <c r="O36" s="34"/>
      <c r="P36" s="34"/>
      <c r="Q36" s="3"/>
      <c r="R36" s="3"/>
      <c r="S36" s="34"/>
      <c r="T36" s="34"/>
      <c r="U36" s="34"/>
      <c r="V36" s="34"/>
      <c r="W36" s="34"/>
      <c r="X36" s="3"/>
      <c r="Y36" s="3"/>
      <c r="Z36" s="34"/>
      <c r="AA36" s="34"/>
      <c r="AB36" s="34"/>
      <c r="AC36" s="34"/>
      <c r="AD36" s="34"/>
      <c r="AE36" s="3"/>
      <c r="AF36" s="34"/>
      <c r="AG36" s="34">
        <f t="shared" si="6"/>
        <v>0</v>
      </c>
      <c r="AH36" s="48"/>
    </row>
    <row r="37" spans="1:34" ht="14.5" customHeight="1" x14ac:dyDescent="0.25">
      <c r="A37" s="31">
        <f>Information!H24</f>
        <v>4</v>
      </c>
      <c r="B37" s="34"/>
      <c r="C37" s="3"/>
      <c r="D37" s="3"/>
      <c r="E37" s="34"/>
      <c r="F37" s="34"/>
      <c r="G37" s="34"/>
      <c r="H37" s="34"/>
      <c r="I37" s="34"/>
      <c r="J37" s="3"/>
      <c r="K37" s="3"/>
      <c r="L37" s="34"/>
      <c r="M37" s="34"/>
      <c r="N37" s="34"/>
      <c r="O37" s="34"/>
      <c r="P37" s="34"/>
      <c r="Q37" s="3"/>
      <c r="R37" s="3"/>
      <c r="S37" s="34"/>
      <c r="T37" s="34"/>
      <c r="U37" s="34"/>
      <c r="V37" s="34"/>
      <c r="W37" s="34"/>
      <c r="X37" s="3"/>
      <c r="Y37" s="3"/>
      <c r="Z37" s="34"/>
      <c r="AA37" s="34"/>
      <c r="AB37" s="34"/>
      <c r="AC37" s="34"/>
      <c r="AD37" s="34"/>
      <c r="AE37" s="3"/>
      <c r="AF37" s="34"/>
      <c r="AG37" s="34">
        <f t="shared" si="6"/>
        <v>0</v>
      </c>
      <c r="AH37" s="48"/>
    </row>
    <row r="38" spans="1:34" ht="14.5" customHeight="1" x14ac:dyDescent="0.25">
      <c r="A38" s="31">
        <f>Information!H25</f>
        <v>5</v>
      </c>
      <c r="B38" s="34"/>
      <c r="C38" s="3"/>
      <c r="D38" s="3"/>
      <c r="E38" s="34"/>
      <c r="F38" s="34"/>
      <c r="G38" s="34"/>
      <c r="H38" s="34"/>
      <c r="I38" s="34"/>
      <c r="J38" s="3"/>
      <c r="K38" s="3"/>
      <c r="L38" s="34"/>
      <c r="M38" s="34"/>
      <c r="N38" s="34"/>
      <c r="O38" s="34"/>
      <c r="P38" s="34"/>
      <c r="Q38" s="3"/>
      <c r="R38" s="3"/>
      <c r="S38" s="34"/>
      <c r="T38" s="34"/>
      <c r="U38" s="34"/>
      <c r="V38" s="34"/>
      <c r="W38" s="34"/>
      <c r="X38" s="3"/>
      <c r="Y38" s="3"/>
      <c r="Z38" s="34"/>
      <c r="AA38" s="34"/>
      <c r="AB38" s="34"/>
      <c r="AC38" s="34"/>
      <c r="AD38" s="34"/>
      <c r="AE38" s="3"/>
      <c r="AF38" s="34"/>
      <c r="AG38" s="34">
        <f t="shared" si="6"/>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3"/>
      <c r="C40" s="38"/>
      <c r="D40" s="38"/>
      <c r="E40" s="33"/>
      <c r="F40" s="33"/>
      <c r="G40" s="33"/>
      <c r="H40" s="33"/>
      <c r="I40" s="33"/>
      <c r="J40" s="38"/>
      <c r="K40" s="38"/>
      <c r="L40" s="33"/>
      <c r="M40" s="33"/>
      <c r="N40" s="33"/>
      <c r="O40" s="33"/>
      <c r="P40" s="33"/>
      <c r="Q40" s="38"/>
      <c r="R40" s="38"/>
      <c r="S40" s="33"/>
      <c r="T40" s="33"/>
      <c r="U40" s="33"/>
      <c r="V40" s="33"/>
      <c r="W40" s="33"/>
      <c r="X40" s="38"/>
      <c r="Y40" s="38"/>
      <c r="Z40" s="33"/>
      <c r="AA40" s="33"/>
      <c r="AB40" s="33"/>
      <c r="AC40" s="33"/>
      <c r="AD40" s="33"/>
      <c r="AE40" s="38"/>
      <c r="AF40" s="33"/>
      <c r="AG40" s="33">
        <f t="shared" si="6"/>
        <v>0</v>
      </c>
      <c r="AH40" s="48"/>
    </row>
    <row r="41" spans="1:34" ht="14.5" customHeight="1" x14ac:dyDescent="0.25">
      <c r="A41" s="31">
        <f>Information!H30</f>
        <v>2</v>
      </c>
      <c r="B41" s="33"/>
      <c r="C41" s="38"/>
      <c r="D41" s="38"/>
      <c r="E41" s="33"/>
      <c r="F41" s="33"/>
      <c r="G41" s="33"/>
      <c r="H41" s="33"/>
      <c r="I41" s="33"/>
      <c r="J41" s="38"/>
      <c r="K41" s="38"/>
      <c r="L41" s="33"/>
      <c r="M41" s="33"/>
      <c r="N41" s="33"/>
      <c r="O41" s="33"/>
      <c r="P41" s="33"/>
      <c r="Q41" s="38"/>
      <c r="R41" s="38"/>
      <c r="S41" s="33"/>
      <c r="T41" s="33"/>
      <c r="U41" s="33"/>
      <c r="V41" s="33"/>
      <c r="W41" s="33"/>
      <c r="X41" s="38"/>
      <c r="Y41" s="38"/>
      <c r="Z41" s="33"/>
      <c r="AA41" s="33"/>
      <c r="AB41" s="33"/>
      <c r="AC41" s="33"/>
      <c r="AD41" s="33"/>
      <c r="AE41" s="38"/>
      <c r="AF41" s="33"/>
      <c r="AG41" s="33">
        <f t="shared" si="6"/>
        <v>0</v>
      </c>
      <c r="AH41" s="48"/>
    </row>
    <row r="42" spans="1:34" ht="14.5" customHeight="1" x14ac:dyDescent="0.25">
      <c r="A42" s="31">
        <f>Information!H31</f>
        <v>3</v>
      </c>
      <c r="B42" s="33"/>
      <c r="C42" s="38"/>
      <c r="D42" s="38"/>
      <c r="E42" s="33"/>
      <c r="F42" s="33"/>
      <c r="G42" s="33"/>
      <c r="H42" s="33"/>
      <c r="I42" s="33"/>
      <c r="J42" s="38"/>
      <c r="K42" s="38"/>
      <c r="L42" s="33"/>
      <c r="M42" s="33"/>
      <c r="N42" s="33"/>
      <c r="O42" s="33"/>
      <c r="P42" s="33"/>
      <c r="Q42" s="38"/>
      <c r="R42" s="38"/>
      <c r="S42" s="33"/>
      <c r="T42" s="33"/>
      <c r="U42" s="33"/>
      <c r="V42" s="33"/>
      <c r="W42" s="33"/>
      <c r="X42" s="38"/>
      <c r="Y42" s="38"/>
      <c r="Z42" s="33"/>
      <c r="AA42" s="33"/>
      <c r="AB42" s="33"/>
      <c r="AC42" s="33"/>
      <c r="AD42" s="33"/>
      <c r="AE42" s="38"/>
      <c r="AF42" s="33"/>
      <c r="AG42" s="33">
        <f t="shared" si="6"/>
        <v>0</v>
      </c>
      <c r="AH42" s="48"/>
    </row>
    <row r="43" spans="1:34" ht="14.5" customHeight="1" x14ac:dyDescent="0.25">
      <c r="A43" s="31">
        <f>Information!H32</f>
        <v>4</v>
      </c>
      <c r="B43" s="33"/>
      <c r="C43" s="38"/>
      <c r="D43" s="38"/>
      <c r="E43" s="33"/>
      <c r="F43" s="33"/>
      <c r="G43" s="33"/>
      <c r="H43" s="33"/>
      <c r="I43" s="33"/>
      <c r="J43" s="38"/>
      <c r="K43" s="38"/>
      <c r="L43" s="33"/>
      <c r="M43" s="33"/>
      <c r="N43" s="33"/>
      <c r="O43" s="33"/>
      <c r="P43" s="33"/>
      <c r="Q43" s="38"/>
      <c r="R43" s="38"/>
      <c r="S43" s="33"/>
      <c r="T43" s="33"/>
      <c r="U43" s="33"/>
      <c r="V43" s="33"/>
      <c r="W43" s="33"/>
      <c r="X43" s="38"/>
      <c r="Y43" s="38"/>
      <c r="Z43" s="33"/>
      <c r="AA43" s="33"/>
      <c r="AB43" s="33"/>
      <c r="AC43" s="33"/>
      <c r="AD43" s="33"/>
      <c r="AE43" s="38"/>
      <c r="AF43" s="33"/>
      <c r="AG43" s="33">
        <f t="shared" si="6"/>
        <v>0</v>
      </c>
      <c r="AH43" s="48"/>
    </row>
    <row r="44" spans="1:34" ht="14.5" customHeight="1" x14ac:dyDescent="0.25">
      <c r="A44" s="31">
        <f>Information!H33</f>
        <v>5</v>
      </c>
      <c r="B44" s="33"/>
      <c r="C44" s="38"/>
      <c r="D44" s="38"/>
      <c r="E44" s="33"/>
      <c r="F44" s="33"/>
      <c r="G44" s="33"/>
      <c r="H44" s="33"/>
      <c r="I44" s="33"/>
      <c r="J44" s="38"/>
      <c r="K44" s="38"/>
      <c r="L44" s="33"/>
      <c r="M44" s="33"/>
      <c r="N44" s="33"/>
      <c r="O44" s="33"/>
      <c r="P44" s="33"/>
      <c r="Q44" s="38"/>
      <c r="R44" s="38"/>
      <c r="S44" s="33"/>
      <c r="T44" s="33"/>
      <c r="U44" s="33"/>
      <c r="V44" s="33"/>
      <c r="W44" s="33"/>
      <c r="X44" s="38"/>
      <c r="Y44" s="38"/>
      <c r="Z44" s="33"/>
      <c r="AA44" s="33"/>
      <c r="AB44" s="33"/>
      <c r="AC44" s="33"/>
      <c r="AD44" s="33"/>
      <c r="AE44" s="38"/>
      <c r="AF44" s="33"/>
      <c r="AG44" s="33">
        <f t="shared" si="6"/>
        <v>0</v>
      </c>
      <c r="AH44" s="48"/>
    </row>
    <row r="45" spans="1:34" ht="14.5" customHeight="1" x14ac:dyDescent="0.25">
      <c r="A45" s="83" t="s">
        <v>38</v>
      </c>
      <c r="B45" s="6">
        <f t="shared" ref="B45:AF45" si="8">SUM(B26:B44)</f>
        <v>0</v>
      </c>
      <c r="C45" s="91">
        <f t="shared" si="8"/>
        <v>0</v>
      </c>
      <c r="D45" s="91">
        <f t="shared" si="8"/>
        <v>0</v>
      </c>
      <c r="E45" s="6">
        <f t="shared" si="8"/>
        <v>0</v>
      </c>
      <c r="F45" s="6">
        <f t="shared" si="8"/>
        <v>0</v>
      </c>
      <c r="G45" s="6">
        <f t="shared" si="8"/>
        <v>0</v>
      </c>
      <c r="H45" s="6">
        <f t="shared" si="8"/>
        <v>0</v>
      </c>
      <c r="I45" s="6">
        <f t="shared" si="8"/>
        <v>0</v>
      </c>
      <c r="J45" s="91">
        <f t="shared" si="8"/>
        <v>0</v>
      </c>
      <c r="K45" s="91">
        <f t="shared" si="8"/>
        <v>0</v>
      </c>
      <c r="L45" s="6">
        <f t="shared" si="8"/>
        <v>0</v>
      </c>
      <c r="M45" s="6">
        <f t="shared" si="8"/>
        <v>0</v>
      </c>
      <c r="N45" s="6">
        <f t="shared" si="8"/>
        <v>0</v>
      </c>
      <c r="O45" s="6">
        <f t="shared" si="8"/>
        <v>0</v>
      </c>
      <c r="P45" s="6">
        <f t="shared" si="8"/>
        <v>0</v>
      </c>
      <c r="Q45" s="91">
        <f t="shared" si="8"/>
        <v>0</v>
      </c>
      <c r="R45" s="91">
        <f t="shared" si="8"/>
        <v>0</v>
      </c>
      <c r="S45" s="6">
        <f t="shared" si="8"/>
        <v>0</v>
      </c>
      <c r="T45" s="6">
        <f t="shared" si="8"/>
        <v>0</v>
      </c>
      <c r="U45" s="6">
        <f t="shared" si="8"/>
        <v>0</v>
      </c>
      <c r="V45" s="6">
        <f t="shared" si="8"/>
        <v>0</v>
      </c>
      <c r="W45" s="6">
        <f t="shared" si="8"/>
        <v>0</v>
      </c>
      <c r="X45" s="91">
        <f t="shared" si="8"/>
        <v>0</v>
      </c>
      <c r="Y45" s="91">
        <f t="shared" si="8"/>
        <v>0</v>
      </c>
      <c r="Z45" s="6">
        <f t="shared" si="8"/>
        <v>0</v>
      </c>
      <c r="AA45" s="6">
        <f t="shared" si="8"/>
        <v>0</v>
      </c>
      <c r="AB45" s="6">
        <f t="shared" si="8"/>
        <v>0</v>
      </c>
      <c r="AC45" s="6">
        <f t="shared" si="8"/>
        <v>0</v>
      </c>
      <c r="AD45" s="6">
        <f t="shared" si="8"/>
        <v>0</v>
      </c>
      <c r="AE45" s="91">
        <f t="shared" si="8"/>
        <v>0</v>
      </c>
      <c r="AF45" s="6">
        <f t="shared" si="8"/>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6"/>
      <c r="C47" s="91"/>
      <c r="D47" s="91"/>
      <c r="E47" s="6"/>
      <c r="F47" s="6"/>
      <c r="G47" s="6"/>
      <c r="H47" s="6"/>
      <c r="I47" s="6"/>
      <c r="J47" s="91"/>
      <c r="K47" s="91"/>
      <c r="L47" s="6"/>
      <c r="M47" s="6"/>
      <c r="N47" s="6"/>
      <c r="O47" s="6"/>
      <c r="P47" s="6"/>
      <c r="Q47" s="91"/>
      <c r="R47" s="91"/>
      <c r="S47" s="6"/>
      <c r="T47" s="6"/>
      <c r="U47" s="6"/>
      <c r="V47" s="6"/>
      <c r="W47" s="6"/>
      <c r="X47" s="91"/>
      <c r="Y47" s="91"/>
      <c r="Z47" s="6"/>
      <c r="AA47" s="6"/>
      <c r="AB47" s="6"/>
      <c r="AC47" s="6"/>
      <c r="AD47" s="6"/>
      <c r="AE47" s="91"/>
      <c r="AF47" s="6"/>
      <c r="AG47" s="47">
        <f>SUM(B47:AF47)</f>
        <v>0</v>
      </c>
      <c r="AH47" s="48"/>
    </row>
    <row r="48" spans="1:34" ht="14.5" customHeight="1" x14ac:dyDescent="0.25">
      <c r="A48" s="47" t="s">
        <v>52</v>
      </c>
      <c r="B48" s="6"/>
      <c r="C48" s="91"/>
      <c r="D48" s="91"/>
      <c r="E48" s="6"/>
      <c r="F48" s="6"/>
      <c r="G48" s="6"/>
      <c r="H48" s="6"/>
      <c r="I48" s="6"/>
      <c r="J48" s="91"/>
      <c r="K48" s="91"/>
      <c r="L48" s="6"/>
      <c r="M48" s="6"/>
      <c r="N48" s="6"/>
      <c r="O48" s="6"/>
      <c r="P48" s="6"/>
      <c r="Q48" s="91"/>
      <c r="R48" s="91"/>
      <c r="S48" s="6"/>
      <c r="T48" s="6"/>
      <c r="U48" s="6"/>
      <c r="V48" s="6"/>
      <c r="W48" s="6"/>
      <c r="X48" s="91"/>
      <c r="Y48" s="91"/>
      <c r="Z48" s="6"/>
      <c r="AA48" s="6"/>
      <c r="AB48" s="6"/>
      <c r="AC48" s="6"/>
      <c r="AD48" s="6"/>
      <c r="AE48" s="91"/>
      <c r="AF48" s="6"/>
      <c r="AG48" s="47">
        <f>SUM(B48:AF48)</f>
        <v>0</v>
      </c>
      <c r="AH48" s="48"/>
    </row>
    <row r="49" spans="1:34" ht="14.5" customHeight="1" x14ac:dyDescent="0.25">
      <c r="A49" s="47" t="s">
        <v>53</v>
      </c>
      <c r="B49" s="6"/>
      <c r="C49" s="91"/>
      <c r="D49" s="91"/>
      <c r="E49" s="6"/>
      <c r="F49" s="6"/>
      <c r="G49" s="6"/>
      <c r="H49" s="6"/>
      <c r="I49" s="6"/>
      <c r="J49" s="91"/>
      <c r="K49" s="91"/>
      <c r="L49" s="6"/>
      <c r="M49" s="6"/>
      <c r="N49" s="6"/>
      <c r="O49" s="6"/>
      <c r="P49" s="6"/>
      <c r="Q49" s="91"/>
      <c r="R49" s="91"/>
      <c r="S49" s="6"/>
      <c r="T49" s="6"/>
      <c r="U49" s="6"/>
      <c r="V49" s="6"/>
      <c r="W49" s="6"/>
      <c r="X49" s="91"/>
      <c r="Y49" s="91"/>
      <c r="Z49" s="6"/>
      <c r="AA49" s="6"/>
      <c r="AB49" s="6"/>
      <c r="AC49" s="6"/>
      <c r="AD49" s="6"/>
      <c r="AE49" s="91"/>
      <c r="AF49" s="6"/>
      <c r="AG49" s="47">
        <f>SUM(B49:AF49)</f>
        <v>0</v>
      </c>
      <c r="AH49" s="48"/>
    </row>
    <row r="50" spans="1:34" ht="14.5" customHeight="1" x14ac:dyDescent="0.25">
      <c r="A50" s="47" t="s">
        <v>54</v>
      </c>
      <c r="B50" s="6"/>
      <c r="C50" s="91"/>
      <c r="D50" s="91"/>
      <c r="E50" s="6"/>
      <c r="F50" s="6"/>
      <c r="G50" s="6"/>
      <c r="H50" s="6"/>
      <c r="I50" s="6"/>
      <c r="J50" s="91"/>
      <c r="K50" s="91"/>
      <c r="L50" s="6"/>
      <c r="M50" s="6"/>
      <c r="N50" s="6"/>
      <c r="O50" s="6"/>
      <c r="P50" s="6"/>
      <c r="Q50" s="91"/>
      <c r="R50" s="91"/>
      <c r="S50" s="6"/>
      <c r="T50" s="6"/>
      <c r="U50" s="6"/>
      <c r="V50" s="6"/>
      <c r="W50" s="6"/>
      <c r="X50" s="91"/>
      <c r="Y50" s="91"/>
      <c r="Z50" s="6"/>
      <c r="AA50" s="6"/>
      <c r="AB50" s="6"/>
      <c r="AC50" s="6"/>
      <c r="AD50" s="6"/>
      <c r="AE50" s="91"/>
      <c r="AF50" s="6"/>
      <c r="AG50" s="47">
        <f>SUM(B50:AF50)</f>
        <v>0</v>
      </c>
      <c r="AH50" s="48"/>
    </row>
    <row r="51" spans="1:34" ht="14.5" customHeight="1" x14ac:dyDescent="0.25">
      <c r="A51" s="48" t="s">
        <v>55</v>
      </c>
      <c r="B51" s="47">
        <f>SUM(B47:B50)</f>
        <v>0</v>
      </c>
      <c r="C51" s="2">
        <f t="shared" ref="C51:AF51" si="9">SUM(C47:C50)</f>
        <v>0</v>
      </c>
      <c r="D51" s="2">
        <f t="shared" si="9"/>
        <v>0</v>
      </c>
      <c r="E51" s="47">
        <f t="shared" si="9"/>
        <v>0</v>
      </c>
      <c r="F51" s="47">
        <f t="shared" si="9"/>
        <v>0</v>
      </c>
      <c r="G51" s="47">
        <f t="shared" si="9"/>
        <v>0</v>
      </c>
      <c r="H51" s="47">
        <f t="shared" si="9"/>
        <v>0</v>
      </c>
      <c r="I51" s="47">
        <f t="shared" si="9"/>
        <v>0</v>
      </c>
      <c r="J51" s="2">
        <f t="shared" si="9"/>
        <v>0</v>
      </c>
      <c r="K51" s="2">
        <f t="shared" si="9"/>
        <v>0</v>
      </c>
      <c r="L51" s="47">
        <f t="shared" si="9"/>
        <v>0</v>
      </c>
      <c r="M51" s="47">
        <f t="shared" si="9"/>
        <v>0</v>
      </c>
      <c r="N51" s="47">
        <f t="shared" si="9"/>
        <v>0</v>
      </c>
      <c r="O51" s="47">
        <f t="shared" si="9"/>
        <v>0</v>
      </c>
      <c r="P51" s="47">
        <f t="shared" si="9"/>
        <v>0</v>
      </c>
      <c r="Q51" s="2">
        <f t="shared" si="9"/>
        <v>0</v>
      </c>
      <c r="R51" s="2">
        <f t="shared" si="9"/>
        <v>0</v>
      </c>
      <c r="S51" s="47">
        <f t="shared" si="9"/>
        <v>0</v>
      </c>
      <c r="T51" s="47">
        <f t="shared" si="9"/>
        <v>0</v>
      </c>
      <c r="U51" s="47">
        <f t="shared" si="9"/>
        <v>0</v>
      </c>
      <c r="V51" s="47">
        <f t="shared" si="9"/>
        <v>0</v>
      </c>
      <c r="W51" s="47">
        <f t="shared" si="9"/>
        <v>0</v>
      </c>
      <c r="X51" s="2">
        <f t="shared" si="9"/>
        <v>0</v>
      </c>
      <c r="Y51" s="2">
        <f t="shared" si="9"/>
        <v>0</v>
      </c>
      <c r="Z51" s="47">
        <f t="shared" si="9"/>
        <v>0</v>
      </c>
      <c r="AA51" s="47">
        <f t="shared" si="9"/>
        <v>0</v>
      </c>
      <c r="AB51" s="47">
        <f t="shared" si="9"/>
        <v>0</v>
      </c>
      <c r="AC51" s="47">
        <f t="shared" si="9"/>
        <v>0</v>
      </c>
      <c r="AD51" s="47">
        <f t="shared" si="9"/>
        <v>0</v>
      </c>
      <c r="AE51" s="2">
        <f t="shared" si="9"/>
        <v>0</v>
      </c>
      <c r="AF51" s="47">
        <f t="shared" si="9"/>
        <v>0</v>
      </c>
      <c r="AG51" s="47">
        <f>SUM(B51:AF51)</f>
        <v>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47">
        <f t="shared" ref="B53:AF53" si="10">B23+B45</f>
        <v>0</v>
      </c>
      <c r="C53" s="2">
        <f t="shared" si="10"/>
        <v>0</v>
      </c>
      <c r="D53" s="2">
        <f t="shared" si="10"/>
        <v>0</v>
      </c>
      <c r="E53" s="47">
        <f t="shared" si="10"/>
        <v>0</v>
      </c>
      <c r="F53" s="47">
        <f t="shared" si="10"/>
        <v>0</v>
      </c>
      <c r="G53" s="47">
        <f t="shared" si="10"/>
        <v>0</v>
      </c>
      <c r="H53" s="47">
        <f t="shared" si="10"/>
        <v>0</v>
      </c>
      <c r="I53" s="47">
        <f t="shared" si="10"/>
        <v>0</v>
      </c>
      <c r="J53" s="2">
        <f t="shared" si="10"/>
        <v>0</v>
      </c>
      <c r="K53" s="2">
        <f t="shared" si="10"/>
        <v>0</v>
      </c>
      <c r="L53" s="47">
        <f t="shared" si="10"/>
        <v>0</v>
      </c>
      <c r="M53" s="47">
        <f t="shared" si="10"/>
        <v>0</v>
      </c>
      <c r="N53" s="47">
        <f t="shared" si="10"/>
        <v>0</v>
      </c>
      <c r="O53" s="47">
        <f t="shared" si="10"/>
        <v>0</v>
      </c>
      <c r="P53" s="47">
        <f t="shared" si="10"/>
        <v>0</v>
      </c>
      <c r="Q53" s="2">
        <f t="shared" si="10"/>
        <v>0</v>
      </c>
      <c r="R53" s="2">
        <f t="shared" si="10"/>
        <v>0</v>
      </c>
      <c r="S53" s="47">
        <f t="shared" si="10"/>
        <v>0</v>
      </c>
      <c r="T53" s="47">
        <f t="shared" si="10"/>
        <v>0</v>
      </c>
      <c r="U53" s="47">
        <f t="shared" si="10"/>
        <v>0</v>
      </c>
      <c r="V53" s="47">
        <f t="shared" si="10"/>
        <v>0</v>
      </c>
      <c r="W53" s="47">
        <f t="shared" si="10"/>
        <v>0</v>
      </c>
      <c r="X53" s="2">
        <f t="shared" si="10"/>
        <v>0</v>
      </c>
      <c r="Y53" s="2">
        <f t="shared" si="10"/>
        <v>0</v>
      </c>
      <c r="Z53" s="47">
        <f t="shared" si="10"/>
        <v>0</v>
      </c>
      <c r="AA53" s="47">
        <f t="shared" si="10"/>
        <v>0</v>
      </c>
      <c r="AB53" s="47">
        <f t="shared" si="10"/>
        <v>0</v>
      </c>
      <c r="AC53" s="47">
        <f t="shared" si="10"/>
        <v>0</v>
      </c>
      <c r="AD53" s="47">
        <f t="shared" si="10"/>
        <v>0</v>
      </c>
      <c r="AE53" s="2">
        <f t="shared" si="10"/>
        <v>0</v>
      </c>
      <c r="AF53" s="47">
        <f t="shared" si="10"/>
        <v>0</v>
      </c>
      <c r="AG53" s="96">
        <f>SUM(B53:AF53)</f>
        <v>0</v>
      </c>
      <c r="AH53" s="48"/>
    </row>
    <row r="55" spans="1:34" ht="13" x14ac:dyDescent="0.3">
      <c r="AB55" s="55"/>
      <c r="AC55" s="46"/>
      <c r="AE55" s="45"/>
    </row>
    <row r="56" spans="1:34" s="97"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51" t="s">
        <v>98</v>
      </c>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c r="AD59" s="157"/>
      <c r="AE59" s="157"/>
      <c r="AF59" s="157"/>
      <c r="AG59" s="157"/>
      <c r="AH59" s="158"/>
    </row>
    <row r="60" spans="1:34" s="97" customFormat="1" ht="14.5" x14ac:dyDescent="0.35">
      <c r="A60" s="159"/>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c r="AC60" s="157"/>
      <c r="AD60" s="157"/>
      <c r="AE60" s="157"/>
      <c r="AF60" s="157"/>
      <c r="AG60" s="157"/>
      <c r="AH60" s="158"/>
    </row>
    <row r="61" spans="1:34" s="97" customFormat="1" ht="14.5" x14ac:dyDescent="0.35">
      <c r="A61" s="160"/>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2"/>
    </row>
    <row r="62" spans="1:34" x14ac:dyDescent="0.25">
      <c r="AF62" s="56"/>
    </row>
    <row r="63" spans="1:34" x14ac:dyDescent="0.25">
      <c r="AF63" s="56"/>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1"/>
      <c r="AH65" s="101"/>
    </row>
    <row r="66" spans="1:34" s="97" customFormat="1" ht="14.5" x14ac:dyDescent="0.3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1"/>
      <c r="AH66" s="101"/>
    </row>
    <row r="67" spans="1:34" s="97" customFormat="1" ht="14.5" x14ac:dyDescent="0.35">
      <c r="A67" s="102" t="s">
        <v>58</v>
      </c>
      <c r="B67" s="103" t="s">
        <v>59</v>
      </c>
      <c r="C67" s="103"/>
      <c r="D67" s="103"/>
      <c r="E67" s="103"/>
      <c r="F67" s="103"/>
      <c r="G67" s="103"/>
      <c r="H67" s="103"/>
      <c r="I67" s="103"/>
      <c r="J67" s="100"/>
      <c r="K67" s="100"/>
      <c r="L67" s="102" t="s">
        <v>60</v>
      </c>
      <c r="M67" s="103"/>
      <c r="N67" s="103"/>
      <c r="O67" s="103"/>
      <c r="P67" s="103"/>
      <c r="Q67" s="103"/>
      <c r="R67" s="103"/>
      <c r="S67" s="103"/>
      <c r="T67" s="100"/>
      <c r="U67" s="100"/>
      <c r="V67" s="100"/>
      <c r="W67" s="100"/>
      <c r="X67" s="100"/>
      <c r="Y67" s="100"/>
      <c r="Z67" s="100"/>
      <c r="AA67" s="100"/>
      <c r="AB67" s="100"/>
      <c r="AC67" s="102"/>
      <c r="AD67" s="100"/>
      <c r="AE67" s="100"/>
      <c r="AF67" s="101"/>
      <c r="AG67" s="101"/>
      <c r="AH67" s="101"/>
    </row>
    <row r="68" spans="1:34" s="97" customFormat="1" ht="14.5" x14ac:dyDescent="0.35">
      <c r="A68" s="102" t="s">
        <v>61</v>
      </c>
      <c r="B68" s="134" t="str">
        <f>Information!H37</f>
        <v>Drazen Draskovic</v>
      </c>
      <c r="C68" s="134"/>
      <c r="D68" s="134"/>
      <c r="E68" s="134"/>
      <c r="F68" s="134"/>
      <c r="G68" s="134"/>
      <c r="H68" s="134"/>
      <c r="I68" s="134"/>
      <c r="J68" s="100"/>
      <c r="K68" s="135" t="s">
        <v>62</v>
      </c>
      <c r="L68" s="135"/>
      <c r="M68" s="136" t="str">
        <f>Information!H40</f>
        <v>Prof. Milo Tomasevic</v>
      </c>
      <c r="N68" s="136"/>
      <c r="O68" s="136"/>
      <c r="P68" s="136"/>
      <c r="Q68" s="136"/>
      <c r="R68" s="136"/>
      <c r="S68" s="136"/>
      <c r="T68" s="100"/>
      <c r="U68" s="100"/>
      <c r="V68" s="100"/>
      <c r="W68" s="100"/>
      <c r="X68" s="100"/>
      <c r="Y68" s="100"/>
      <c r="Z68" s="100"/>
      <c r="AA68" s="100"/>
      <c r="AB68" s="100"/>
      <c r="AC68" s="102"/>
      <c r="AD68" s="100"/>
      <c r="AE68" s="100"/>
      <c r="AF68" s="101"/>
      <c r="AG68" s="101"/>
      <c r="AH68" s="101"/>
    </row>
    <row r="69" spans="1:34" s="97" customFormat="1" ht="14.5" x14ac:dyDescent="0.35">
      <c r="A69" s="102" t="s">
        <v>63</v>
      </c>
      <c r="B69" s="104">
        <f>AD12</f>
        <v>43280</v>
      </c>
      <c r="L69" s="102" t="s">
        <v>63</v>
      </c>
      <c r="M69" s="104">
        <f>$B$69</f>
        <v>43280</v>
      </c>
    </row>
    <row r="70" spans="1:34" x14ac:dyDescent="0.25">
      <c r="AF70" s="56"/>
    </row>
    <row r="71" spans="1:34" x14ac:dyDescent="0.25">
      <c r="AF71" s="56"/>
    </row>
    <row r="72" spans="1:34" x14ac:dyDescent="0.25">
      <c r="AF72" s="56"/>
    </row>
  </sheetData>
  <sheetProtection sheet="1" objects="1" scenarios="1"/>
  <customSheetViews>
    <customSheetView guid="{2A7FB83B-36E3-4DDE-B49A-613869312EAD}" scale="75" showRuler="0">
      <selection activeCell="AA7" sqref="AA7"/>
      <pageMargins left="0" right="0" top="0" bottom="0" header="0" footer="0"/>
      <headerFooter alignWithMargins="0"/>
    </customSheetView>
  </customSheetViews>
  <mergeCells count="9">
    <mergeCell ref="B25:AF25"/>
    <mergeCell ref="B33:AF33"/>
    <mergeCell ref="B39:AF39"/>
    <mergeCell ref="A56:AH56"/>
    <mergeCell ref="B68:I68"/>
    <mergeCell ref="K68:L68"/>
    <mergeCell ref="M68:S68"/>
    <mergeCell ref="A57:AH57"/>
    <mergeCell ref="A59:AH61"/>
  </mergeCells>
  <phoneticPr fontId="2" type="noConversion"/>
  <conditionalFormatting sqref="B13:AE13">
    <cfRule type="cellIs" dxfId="28" priority="5" operator="equal">
      <formula>"Sun"</formula>
    </cfRule>
    <cfRule type="cellIs" dxfId="27" priority="6" operator="equal">
      <formula>"Sat"</formula>
    </cfRule>
  </conditionalFormatting>
  <conditionalFormatting sqref="B10:AF11">
    <cfRule type="cellIs" dxfId="26" priority="1" operator="greaterThan">
      <formula>0</formula>
    </cfRule>
  </conditionalFormatting>
  <conditionalFormatting sqref="B53:AF53">
    <cfRule type="cellIs" dxfId="25" priority="4" operator="greaterThan">
      <formula>"7.5"</formula>
    </cfRule>
  </conditionalFormatting>
  <pageMargins left="0.78740157480314965" right="0.78740157480314965" top="0.98425196850393704" bottom="0.98425196850393704" header="0.51181102362204722" footer="0.51181102362204722"/>
  <pageSetup paperSize="9" scale="59"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H70"/>
  <sheetViews>
    <sheetView zoomScale="70" zoomScaleNormal="70" workbookViewId="0">
      <pane xSplit="1" ySplit="14" topLeftCell="B36" activePane="bottomRight" state="frozen"/>
      <selection pane="topRight" activeCell="B1" sqref="B1"/>
      <selection pane="bottomLeft" activeCell="A15" sqref="A15"/>
      <selection pane="bottomRight" activeCell="Q47" sqref="Q47:U47"/>
    </sheetView>
  </sheetViews>
  <sheetFormatPr defaultColWidth="11.453125" defaultRowHeight="12.5" x14ac:dyDescent="0.25"/>
  <cols>
    <col min="1" max="1" width="30.26953125" style="26" customWidth="1"/>
    <col min="2" max="32" width="10.45312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69</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s="77" customFormat="1" ht="13" customHeight="1" x14ac:dyDescent="0.2">
      <c r="A12" s="74" t="s">
        <v>37</v>
      </c>
      <c r="B12" s="93">
        <f>DATE(A9,7,1)</f>
        <v>43282</v>
      </c>
      <c r="C12" s="93">
        <f>B12+1</f>
        <v>43283</v>
      </c>
      <c r="D12" s="93">
        <f t="shared" ref="D12:AF12" si="2">C12+1</f>
        <v>43284</v>
      </c>
      <c r="E12" s="93">
        <f t="shared" si="2"/>
        <v>43285</v>
      </c>
      <c r="F12" s="93">
        <f t="shared" si="2"/>
        <v>43286</v>
      </c>
      <c r="G12" s="93">
        <f t="shared" si="2"/>
        <v>43287</v>
      </c>
      <c r="H12" s="93">
        <f t="shared" si="2"/>
        <v>43288</v>
      </c>
      <c r="I12" s="93">
        <f t="shared" si="2"/>
        <v>43289</v>
      </c>
      <c r="J12" s="93">
        <f t="shared" si="2"/>
        <v>43290</v>
      </c>
      <c r="K12" s="93">
        <f t="shared" si="2"/>
        <v>43291</v>
      </c>
      <c r="L12" s="93">
        <f t="shared" si="2"/>
        <v>43292</v>
      </c>
      <c r="M12" s="93">
        <f t="shared" si="2"/>
        <v>43293</v>
      </c>
      <c r="N12" s="93">
        <f t="shared" si="2"/>
        <v>43294</v>
      </c>
      <c r="O12" s="93">
        <f t="shared" si="2"/>
        <v>43295</v>
      </c>
      <c r="P12" s="93">
        <f t="shared" si="2"/>
        <v>43296</v>
      </c>
      <c r="Q12" s="93">
        <f t="shared" si="2"/>
        <v>43297</v>
      </c>
      <c r="R12" s="93">
        <f t="shared" si="2"/>
        <v>43298</v>
      </c>
      <c r="S12" s="93">
        <f t="shared" si="2"/>
        <v>43299</v>
      </c>
      <c r="T12" s="93">
        <f t="shared" si="2"/>
        <v>43300</v>
      </c>
      <c r="U12" s="93">
        <f t="shared" si="2"/>
        <v>43301</v>
      </c>
      <c r="V12" s="93">
        <f t="shared" si="2"/>
        <v>43302</v>
      </c>
      <c r="W12" s="93">
        <f t="shared" si="2"/>
        <v>43303</v>
      </c>
      <c r="X12" s="93">
        <f t="shared" si="2"/>
        <v>43304</v>
      </c>
      <c r="Y12" s="93">
        <f t="shared" si="2"/>
        <v>43305</v>
      </c>
      <c r="Z12" s="93">
        <f t="shared" si="2"/>
        <v>43306</v>
      </c>
      <c r="AA12" s="93">
        <f t="shared" si="2"/>
        <v>43307</v>
      </c>
      <c r="AB12" s="93">
        <f t="shared" si="2"/>
        <v>43308</v>
      </c>
      <c r="AC12" s="93">
        <f t="shared" si="2"/>
        <v>43309</v>
      </c>
      <c r="AD12" s="93">
        <f t="shared" si="2"/>
        <v>43310</v>
      </c>
      <c r="AE12" s="93">
        <f t="shared" si="2"/>
        <v>43311</v>
      </c>
      <c r="AF12" s="93">
        <f t="shared" si="2"/>
        <v>43312</v>
      </c>
      <c r="AG12" s="76" t="s">
        <v>38</v>
      </c>
      <c r="AH12" s="76" t="s">
        <v>39</v>
      </c>
    </row>
    <row r="13" spans="1:34" ht="13" customHeight="1" x14ac:dyDescent="0.3">
      <c r="A13" s="47" t="s">
        <v>40</v>
      </c>
      <c r="B13" s="73" t="str">
        <f>IF(WEEKDAY(B12,2)=1,"Mon",IF(WEEKDAY(B12,2)=2,"Tue",IF(WEEKDAY(B12,2)=3,"Wed",IF(WEEKDAY(B12,2)=4,"Thu",IF(WEEKDAY(B12,2)=5,"Fri",IF(WEEKDAY(B12,2)=6,"Sat",IF(WEEKDAY(B12,2)=7,"Sun",0)))))))</f>
        <v>Sun</v>
      </c>
      <c r="C13" s="73" t="str">
        <f t="shared" ref="C13:AF13" si="3">IF(WEEKDAY(C12,2)=1,"Mon",IF(WEEKDAY(C12,2)=2,"Tue",IF(WEEKDAY(C12,2)=3,"Wed",IF(WEEKDAY(C12,2)=4,"Thu",IF(WEEKDAY(C12,2)=5,"Fri",IF(WEEKDAY(C12,2)=6,"Sat",IF(WEEKDAY(C12,2)=7,"Sun",0)))))))</f>
        <v>Mon</v>
      </c>
      <c r="D13" s="73" t="str">
        <f t="shared" si="3"/>
        <v>Tue</v>
      </c>
      <c r="E13" s="73" t="str">
        <f t="shared" si="3"/>
        <v>Wed</v>
      </c>
      <c r="F13" s="73" t="str">
        <f t="shared" si="3"/>
        <v>Thu</v>
      </c>
      <c r="G13" s="73" t="str">
        <f t="shared" si="3"/>
        <v>Fri</v>
      </c>
      <c r="H13" s="73" t="str">
        <f t="shared" si="3"/>
        <v>Sat</v>
      </c>
      <c r="I13" s="73" t="str">
        <f t="shared" si="3"/>
        <v>Sun</v>
      </c>
      <c r="J13" s="73" t="str">
        <f t="shared" si="3"/>
        <v>Mon</v>
      </c>
      <c r="K13" s="73" t="str">
        <f t="shared" si="3"/>
        <v>Tue</v>
      </c>
      <c r="L13" s="73" t="str">
        <f t="shared" si="3"/>
        <v>Wed</v>
      </c>
      <c r="M13" s="73" t="str">
        <f t="shared" si="3"/>
        <v>Thu</v>
      </c>
      <c r="N13" s="73" t="str">
        <f t="shared" si="3"/>
        <v>Fri</v>
      </c>
      <c r="O13" s="73" t="str">
        <f t="shared" si="3"/>
        <v>Sat</v>
      </c>
      <c r="P13" s="73" t="str">
        <f t="shared" si="3"/>
        <v>Sun</v>
      </c>
      <c r="Q13" s="73" t="str">
        <f t="shared" si="3"/>
        <v>Mon</v>
      </c>
      <c r="R13" s="73" t="str">
        <f t="shared" si="3"/>
        <v>Tue</v>
      </c>
      <c r="S13" s="73" t="str">
        <f t="shared" si="3"/>
        <v>Wed</v>
      </c>
      <c r="T13" s="73" t="str">
        <f t="shared" si="3"/>
        <v>Thu</v>
      </c>
      <c r="U13" s="73" t="str">
        <f t="shared" si="3"/>
        <v>Fri</v>
      </c>
      <c r="V13" s="73" t="str">
        <f t="shared" si="3"/>
        <v>Sat</v>
      </c>
      <c r="W13" s="73" t="str">
        <f t="shared" si="3"/>
        <v>Sun</v>
      </c>
      <c r="X13" s="73" t="str">
        <f t="shared" si="3"/>
        <v>Mon</v>
      </c>
      <c r="Y13" s="73" t="str">
        <f t="shared" si="3"/>
        <v>Tue</v>
      </c>
      <c r="Z13" s="73" t="str">
        <f t="shared" si="3"/>
        <v>Wed</v>
      </c>
      <c r="AA13" s="73" t="str">
        <f t="shared" si="3"/>
        <v>Thu</v>
      </c>
      <c r="AB13" s="73" t="str">
        <f t="shared" si="3"/>
        <v>Fri</v>
      </c>
      <c r="AC13" s="73" t="str">
        <f t="shared" si="3"/>
        <v>Sat</v>
      </c>
      <c r="AD13" s="73" t="str">
        <f t="shared" si="3"/>
        <v>Sun</v>
      </c>
      <c r="AE13" s="73" t="str">
        <f t="shared" si="3"/>
        <v>Mon</v>
      </c>
      <c r="AF13" s="73" t="str">
        <f t="shared" si="3"/>
        <v>Tue</v>
      </c>
      <c r="AG13" s="47"/>
      <c r="AH13" s="48"/>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tr">
        <f>Jan.!A15</f>
        <v>Teaching</v>
      </c>
      <c r="B15" s="91"/>
      <c r="C15" s="6"/>
      <c r="D15" s="6"/>
      <c r="E15" s="6"/>
      <c r="F15" s="6"/>
      <c r="G15" s="6"/>
      <c r="H15" s="91"/>
      <c r="I15" s="91"/>
      <c r="J15" s="6"/>
      <c r="K15" s="6"/>
      <c r="L15" s="6"/>
      <c r="M15" s="6"/>
      <c r="N15" s="6"/>
      <c r="O15" s="91"/>
      <c r="P15" s="91"/>
      <c r="Q15" s="6"/>
      <c r="R15" s="6"/>
      <c r="S15" s="6"/>
      <c r="T15" s="6"/>
      <c r="U15" s="6"/>
      <c r="V15" s="91"/>
      <c r="W15" s="91"/>
      <c r="X15" s="6"/>
      <c r="Y15" s="6"/>
      <c r="Z15" s="6"/>
      <c r="AA15" s="6"/>
      <c r="AB15" s="6"/>
      <c r="AC15" s="91"/>
      <c r="AD15" s="91"/>
      <c r="AE15" s="6"/>
      <c r="AF15" s="6"/>
      <c r="AG15" s="47">
        <f t="shared" ref="AG15:AG22" si="4">SUM(B15:AF15)</f>
        <v>0</v>
      </c>
      <c r="AH15" s="48"/>
    </row>
    <row r="16" spans="1:34" ht="14.5" customHeight="1" x14ac:dyDescent="0.25">
      <c r="A16" s="6" t="str">
        <f>Jan.!A16</f>
        <v>Administration</v>
      </c>
      <c r="B16" s="91"/>
      <c r="C16" s="6"/>
      <c r="D16" s="6"/>
      <c r="E16" s="6"/>
      <c r="F16" s="6"/>
      <c r="G16" s="6"/>
      <c r="H16" s="91"/>
      <c r="I16" s="91"/>
      <c r="J16" s="6"/>
      <c r="K16" s="6"/>
      <c r="L16" s="6"/>
      <c r="M16" s="6"/>
      <c r="N16" s="6"/>
      <c r="O16" s="91"/>
      <c r="P16" s="91"/>
      <c r="Q16" s="6"/>
      <c r="R16" s="6"/>
      <c r="S16" s="6"/>
      <c r="T16" s="6"/>
      <c r="U16" s="6"/>
      <c r="V16" s="91"/>
      <c r="W16" s="91"/>
      <c r="X16" s="6"/>
      <c r="Y16" s="6"/>
      <c r="Z16" s="6"/>
      <c r="AA16" s="6"/>
      <c r="AB16" s="6"/>
      <c r="AC16" s="91"/>
      <c r="AD16" s="91"/>
      <c r="AE16" s="6"/>
      <c r="AF16" s="6"/>
      <c r="AG16" s="47">
        <f t="shared" si="4"/>
        <v>0</v>
      </c>
      <c r="AH16" s="48"/>
    </row>
    <row r="17" spans="1:34" ht="14.5" customHeight="1" x14ac:dyDescent="0.25">
      <c r="A17" s="6" t="str">
        <f>Jan.!A17</f>
        <v>Not funded research</v>
      </c>
      <c r="B17" s="91"/>
      <c r="C17" s="6"/>
      <c r="D17" s="6"/>
      <c r="E17" s="6"/>
      <c r="F17" s="6"/>
      <c r="G17" s="6"/>
      <c r="H17" s="91"/>
      <c r="I17" s="91"/>
      <c r="J17" s="6"/>
      <c r="K17" s="6"/>
      <c r="L17" s="6"/>
      <c r="M17" s="6"/>
      <c r="N17" s="6"/>
      <c r="O17" s="91"/>
      <c r="P17" s="91"/>
      <c r="Q17" s="6"/>
      <c r="R17" s="6"/>
      <c r="S17" s="6"/>
      <c r="T17" s="6"/>
      <c r="U17" s="6"/>
      <c r="V17" s="91"/>
      <c r="W17" s="91"/>
      <c r="X17" s="6"/>
      <c r="Y17" s="6"/>
      <c r="Z17" s="6"/>
      <c r="AA17" s="6"/>
      <c r="AB17" s="6"/>
      <c r="AC17" s="91"/>
      <c r="AD17" s="91"/>
      <c r="AE17" s="6"/>
      <c r="AF17" s="6"/>
      <c r="AG17" s="47">
        <f t="shared" si="4"/>
        <v>0</v>
      </c>
      <c r="AH17" s="48"/>
    </row>
    <row r="18" spans="1:34" ht="14.5" customHeight="1" x14ac:dyDescent="0.25">
      <c r="A18" s="6" t="str">
        <f>Jan.!A18</f>
        <v>National Projects</v>
      </c>
      <c r="B18" s="91"/>
      <c r="C18" s="6"/>
      <c r="D18" s="6"/>
      <c r="E18" s="6"/>
      <c r="F18" s="6"/>
      <c r="G18" s="6"/>
      <c r="H18" s="91"/>
      <c r="I18" s="91"/>
      <c r="J18" s="6"/>
      <c r="K18" s="6"/>
      <c r="L18" s="6"/>
      <c r="M18" s="6"/>
      <c r="N18" s="6"/>
      <c r="O18" s="91"/>
      <c r="P18" s="91"/>
      <c r="Q18" s="6"/>
      <c r="R18" s="6"/>
      <c r="S18" s="6"/>
      <c r="T18" s="6"/>
      <c r="U18" s="6"/>
      <c r="V18" s="91"/>
      <c r="W18" s="91"/>
      <c r="X18" s="6"/>
      <c r="Y18" s="6"/>
      <c r="Z18" s="6"/>
      <c r="AA18" s="6"/>
      <c r="AB18" s="6"/>
      <c r="AC18" s="91"/>
      <c r="AD18" s="91"/>
      <c r="AE18" s="6"/>
      <c r="AF18" s="6"/>
      <c r="AG18" s="47">
        <f t="shared" si="4"/>
        <v>0</v>
      </c>
      <c r="AH18" s="48"/>
    </row>
    <row r="19" spans="1:34" ht="14.5" customHeight="1" x14ac:dyDescent="0.25">
      <c r="A19" s="6" t="str">
        <f>Jan.!A19</f>
        <v>Official Travel</v>
      </c>
      <c r="B19" s="91"/>
      <c r="C19" s="6"/>
      <c r="D19" s="6"/>
      <c r="E19" s="6"/>
      <c r="F19" s="6"/>
      <c r="G19" s="6"/>
      <c r="H19" s="91"/>
      <c r="I19" s="91"/>
      <c r="J19" s="6"/>
      <c r="K19" s="6"/>
      <c r="L19" s="6"/>
      <c r="M19" s="6"/>
      <c r="N19" s="6"/>
      <c r="O19" s="91"/>
      <c r="P19" s="91"/>
      <c r="Q19" s="6"/>
      <c r="R19" s="6"/>
      <c r="S19" s="6"/>
      <c r="T19" s="6"/>
      <c r="U19" s="6"/>
      <c r="V19" s="91"/>
      <c r="W19" s="91"/>
      <c r="X19" s="6"/>
      <c r="Y19" s="6"/>
      <c r="Z19" s="6"/>
      <c r="AA19" s="6"/>
      <c r="AB19" s="6"/>
      <c r="AC19" s="91"/>
      <c r="AD19" s="91"/>
      <c r="AE19" s="6"/>
      <c r="AF19" s="6"/>
      <c r="AG19" s="47">
        <f t="shared" si="4"/>
        <v>0</v>
      </c>
      <c r="AH19" s="48"/>
    </row>
    <row r="20" spans="1:34" ht="14.5" customHeight="1" x14ac:dyDescent="0.25">
      <c r="A20" s="6" t="str">
        <f>Jan.!A20</f>
        <v>F</v>
      </c>
      <c r="B20" s="91"/>
      <c r="C20" s="6"/>
      <c r="D20" s="6"/>
      <c r="E20" s="6"/>
      <c r="F20" s="6"/>
      <c r="G20" s="6"/>
      <c r="H20" s="91"/>
      <c r="I20" s="91"/>
      <c r="J20" s="6"/>
      <c r="K20" s="6"/>
      <c r="L20" s="6"/>
      <c r="M20" s="6"/>
      <c r="N20" s="6"/>
      <c r="O20" s="91"/>
      <c r="P20" s="91"/>
      <c r="Q20" s="6"/>
      <c r="R20" s="6"/>
      <c r="S20" s="6"/>
      <c r="T20" s="6"/>
      <c r="U20" s="6"/>
      <c r="V20" s="91"/>
      <c r="W20" s="91"/>
      <c r="X20" s="6"/>
      <c r="Y20" s="6"/>
      <c r="Z20" s="6"/>
      <c r="AA20" s="6"/>
      <c r="AB20" s="6"/>
      <c r="AC20" s="91"/>
      <c r="AD20" s="91"/>
      <c r="AE20" s="6"/>
      <c r="AF20" s="6"/>
      <c r="AG20" s="47">
        <f t="shared" si="4"/>
        <v>0</v>
      </c>
      <c r="AH20" s="48"/>
    </row>
    <row r="21" spans="1:34" ht="14.5" customHeight="1" x14ac:dyDescent="0.25">
      <c r="A21" s="6" t="str">
        <f>Jan.!A21</f>
        <v>G</v>
      </c>
      <c r="B21" s="91"/>
      <c r="C21" s="6"/>
      <c r="D21" s="6"/>
      <c r="E21" s="6"/>
      <c r="F21" s="6"/>
      <c r="G21" s="6"/>
      <c r="H21" s="91"/>
      <c r="I21" s="91"/>
      <c r="J21" s="6"/>
      <c r="K21" s="6"/>
      <c r="L21" s="6"/>
      <c r="M21" s="6"/>
      <c r="N21" s="6"/>
      <c r="O21" s="91"/>
      <c r="P21" s="91"/>
      <c r="Q21" s="6"/>
      <c r="R21" s="6"/>
      <c r="S21" s="6"/>
      <c r="T21" s="6"/>
      <c r="U21" s="6"/>
      <c r="V21" s="91"/>
      <c r="W21" s="91"/>
      <c r="X21" s="6"/>
      <c r="Y21" s="6"/>
      <c r="Z21" s="6"/>
      <c r="AA21" s="6"/>
      <c r="AB21" s="6"/>
      <c r="AC21" s="91"/>
      <c r="AD21" s="91"/>
      <c r="AE21" s="6"/>
      <c r="AF21" s="6"/>
      <c r="AG21" s="47">
        <f t="shared" si="4"/>
        <v>0</v>
      </c>
      <c r="AH21" s="48"/>
    </row>
    <row r="22" spans="1:34" ht="14.5" customHeight="1" x14ac:dyDescent="0.25">
      <c r="A22" s="6" t="str">
        <f>Jan.!A22</f>
        <v>H</v>
      </c>
      <c r="B22" s="91"/>
      <c r="C22" s="6"/>
      <c r="D22" s="6"/>
      <c r="E22" s="6"/>
      <c r="F22" s="6"/>
      <c r="G22" s="6"/>
      <c r="H22" s="91"/>
      <c r="I22" s="91"/>
      <c r="J22" s="6"/>
      <c r="K22" s="6"/>
      <c r="L22" s="6"/>
      <c r="M22" s="6"/>
      <c r="N22" s="6"/>
      <c r="O22" s="91"/>
      <c r="P22" s="91"/>
      <c r="Q22" s="6"/>
      <c r="R22" s="6"/>
      <c r="S22" s="6"/>
      <c r="T22" s="6"/>
      <c r="U22" s="6"/>
      <c r="V22" s="91"/>
      <c r="W22" s="91"/>
      <c r="X22" s="6"/>
      <c r="Y22" s="6"/>
      <c r="Z22" s="6"/>
      <c r="AA22" s="6"/>
      <c r="AB22" s="6"/>
      <c r="AC22" s="91"/>
      <c r="AD22" s="91"/>
      <c r="AE22" s="6"/>
      <c r="AF22" s="6"/>
      <c r="AG22" s="47">
        <f t="shared" si="4"/>
        <v>0</v>
      </c>
      <c r="AH22" s="48"/>
    </row>
    <row r="23" spans="1:34" ht="14.5" customHeight="1" x14ac:dyDescent="0.25">
      <c r="A23" s="48" t="s">
        <v>38</v>
      </c>
      <c r="B23" s="2">
        <f>SUM(B15:B22)</f>
        <v>0</v>
      </c>
      <c r="C23" s="47">
        <f t="shared" ref="C23:AG23" si="5">SUM(C15:C22)</f>
        <v>0</v>
      </c>
      <c r="D23" s="47">
        <f t="shared" si="5"/>
        <v>0</v>
      </c>
      <c r="E23" s="47">
        <f t="shared" si="5"/>
        <v>0</v>
      </c>
      <c r="F23" s="47">
        <f t="shared" si="5"/>
        <v>0</v>
      </c>
      <c r="G23" s="47">
        <f t="shared" si="5"/>
        <v>0</v>
      </c>
      <c r="H23" s="2">
        <f t="shared" si="5"/>
        <v>0</v>
      </c>
      <c r="I23" s="2">
        <f t="shared" si="5"/>
        <v>0</v>
      </c>
      <c r="J23" s="47">
        <f t="shared" si="5"/>
        <v>0</v>
      </c>
      <c r="K23" s="47">
        <f t="shared" si="5"/>
        <v>0</v>
      </c>
      <c r="L23" s="47">
        <f t="shared" si="5"/>
        <v>0</v>
      </c>
      <c r="M23" s="47">
        <f t="shared" si="5"/>
        <v>0</v>
      </c>
      <c r="N23" s="47">
        <f t="shared" si="5"/>
        <v>0</v>
      </c>
      <c r="O23" s="2">
        <f t="shared" si="5"/>
        <v>0</v>
      </c>
      <c r="P23" s="2">
        <f t="shared" si="5"/>
        <v>0</v>
      </c>
      <c r="Q23" s="47">
        <f t="shared" si="5"/>
        <v>0</v>
      </c>
      <c r="R23" s="47">
        <f t="shared" si="5"/>
        <v>0</v>
      </c>
      <c r="S23" s="47">
        <f t="shared" si="5"/>
        <v>0</v>
      </c>
      <c r="T23" s="47">
        <f t="shared" si="5"/>
        <v>0</v>
      </c>
      <c r="U23" s="47">
        <f t="shared" si="5"/>
        <v>0</v>
      </c>
      <c r="V23" s="2">
        <f t="shared" si="5"/>
        <v>0</v>
      </c>
      <c r="W23" s="2">
        <f t="shared" si="5"/>
        <v>0</v>
      </c>
      <c r="X23" s="47">
        <f t="shared" si="5"/>
        <v>0</v>
      </c>
      <c r="Y23" s="47">
        <f t="shared" si="5"/>
        <v>0</v>
      </c>
      <c r="Z23" s="47">
        <f t="shared" si="5"/>
        <v>0</v>
      </c>
      <c r="AA23" s="47">
        <f t="shared" si="5"/>
        <v>0</v>
      </c>
      <c r="AB23" s="47">
        <f t="shared" si="5"/>
        <v>0</v>
      </c>
      <c r="AC23" s="2">
        <f t="shared" si="5"/>
        <v>0</v>
      </c>
      <c r="AD23" s="2">
        <f t="shared" si="5"/>
        <v>0</v>
      </c>
      <c r="AE23" s="47">
        <f t="shared" si="5"/>
        <v>0</v>
      </c>
      <c r="AF23" s="47">
        <f t="shared" si="5"/>
        <v>0</v>
      </c>
      <c r="AG23" s="47">
        <f t="shared" si="5"/>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7"/>
      <c r="C26" s="35"/>
      <c r="D26" s="35"/>
      <c r="E26" s="35"/>
      <c r="F26" s="35"/>
      <c r="G26" s="35"/>
      <c r="H26" s="37"/>
      <c r="I26" s="37"/>
      <c r="J26" s="35"/>
      <c r="K26" s="35"/>
      <c r="L26" s="35"/>
      <c r="M26" s="35"/>
      <c r="N26" s="35"/>
      <c r="O26" s="37"/>
      <c r="P26" s="37"/>
      <c r="Q26" s="35"/>
      <c r="R26" s="35"/>
      <c r="S26" s="35"/>
      <c r="T26" s="35"/>
      <c r="U26" s="35"/>
      <c r="V26" s="37"/>
      <c r="W26" s="37"/>
      <c r="X26" s="35"/>
      <c r="Y26" s="35"/>
      <c r="Z26" s="35"/>
      <c r="AA26" s="35"/>
      <c r="AB26" s="35"/>
      <c r="AC26" s="37"/>
      <c r="AD26" s="37"/>
      <c r="AE26" s="35"/>
      <c r="AF26" s="35"/>
      <c r="AG26" s="35">
        <f>SUM(B26:AF26)</f>
        <v>0</v>
      </c>
      <c r="AH26" s="48"/>
    </row>
    <row r="27" spans="1:34" ht="14.5" customHeight="1" x14ac:dyDescent="0.25">
      <c r="A27" s="31">
        <f>Information!H12</f>
        <v>2</v>
      </c>
      <c r="B27" s="37"/>
      <c r="C27" s="35"/>
      <c r="D27" s="35"/>
      <c r="E27" s="35"/>
      <c r="F27" s="35"/>
      <c r="G27" s="35"/>
      <c r="H27" s="37"/>
      <c r="I27" s="37"/>
      <c r="J27" s="35"/>
      <c r="K27" s="35"/>
      <c r="L27" s="35"/>
      <c r="M27" s="35"/>
      <c r="N27" s="35"/>
      <c r="O27" s="37"/>
      <c r="P27" s="37"/>
      <c r="Q27" s="35"/>
      <c r="R27" s="35"/>
      <c r="S27" s="35"/>
      <c r="T27" s="35"/>
      <c r="U27" s="35"/>
      <c r="V27" s="37"/>
      <c r="W27" s="37"/>
      <c r="X27" s="35"/>
      <c r="Y27" s="35"/>
      <c r="Z27" s="35"/>
      <c r="AA27" s="35"/>
      <c r="AB27" s="35"/>
      <c r="AC27" s="37"/>
      <c r="AD27" s="37"/>
      <c r="AE27" s="35"/>
      <c r="AF27" s="35"/>
      <c r="AG27" s="35">
        <f>SUM(B27:AF27)</f>
        <v>0</v>
      </c>
      <c r="AH27" s="48"/>
    </row>
    <row r="28" spans="1:34" ht="14.5" customHeight="1" x14ac:dyDescent="0.25">
      <c r="A28" s="31">
        <f>Information!H13</f>
        <v>3</v>
      </c>
      <c r="B28" s="37"/>
      <c r="C28" s="35"/>
      <c r="D28" s="35"/>
      <c r="E28" s="35"/>
      <c r="F28" s="35"/>
      <c r="G28" s="35"/>
      <c r="H28" s="37"/>
      <c r="I28" s="37"/>
      <c r="J28" s="35"/>
      <c r="K28" s="35"/>
      <c r="L28" s="35"/>
      <c r="M28" s="35"/>
      <c r="N28" s="35"/>
      <c r="O28" s="37"/>
      <c r="P28" s="37"/>
      <c r="Q28" s="35"/>
      <c r="R28" s="35"/>
      <c r="S28" s="35"/>
      <c r="T28" s="35"/>
      <c r="U28" s="35"/>
      <c r="V28" s="37"/>
      <c r="W28" s="37"/>
      <c r="X28" s="35"/>
      <c r="Y28" s="35"/>
      <c r="Z28" s="35"/>
      <c r="AA28" s="35"/>
      <c r="AB28" s="35"/>
      <c r="AC28" s="37"/>
      <c r="AD28" s="37"/>
      <c r="AE28" s="35"/>
      <c r="AF28" s="35"/>
      <c r="AG28" s="35">
        <f t="shared" ref="AG28:AG44" si="6">SUM(B28:AF28)</f>
        <v>0</v>
      </c>
      <c r="AH28" s="48"/>
    </row>
    <row r="29" spans="1:34" ht="14.5" customHeight="1" x14ac:dyDescent="0.25">
      <c r="A29" s="31">
        <f>Information!H14</f>
        <v>4</v>
      </c>
      <c r="B29" s="37"/>
      <c r="C29" s="35"/>
      <c r="D29" s="35"/>
      <c r="E29" s="35"/>
      <c r="F29" s="35"/>
      <c r="G29" s="35"/>
      <c r="H29" s="37"/>
      <c r="I29" s="37"/>
      <c r="J29" s="35"/>
      <c r="K29" s="35"/>
      <c r="L29" s="35"/>
      <c r="M29" s="35"/>
      <c r="N29" s="35"/>
      <c r="O29" s="37"/>
      <c r="P29" s="37"/>
      <c r="Q29" s="35"/>
      <c r="R29" s="35"/>
      <c r="S29" s="35"/>
      <c r="T29" s="35"/>
      <c r="U29" s="35"/>
      <c r="V29" s="37"/>
      <c r="W29" s="37"/>
      <c r="X29" s="35"/>
      <c r="Y29" s="35"/>
      <c r="Z29" s="35"/>
      <c r="AA29" s="35"/>
      <c r="AB29" s="35"/>
      <c r="AC29" s="37"/>
      <c r="AD29" s="37"/>
      <c r="AE29" s="35"/>
      <c r="AF29" s="35"/>
      <c r="AG29" s="35">
        <f t="shared" si="6"/>
        <v>0</v>
      </c>
      <c r="AH29" s="48"/>
    </row>
    <row r="30" spans="1:34" ht="14.5" customHeight="1" x14ac:dyDescent="0.25">
      <c r="A30" s="31">
        <f>Information!H15</f>
        <v>5</v>
      </c>
      <c r="B30" s="37"/>
      <c r="C30" s="35"/>
      <c r="D30" s="35"/>
      <c r="E30" s="35"/>
      <c r="F30" s="35"/>
      <c r="G30" s="35"/>
      <c r="H30" s="37"/>
      <c r="I30" s="37"/>
      <c r="J30" s="35"/>
      <c r="K30" s="35"/>
      <c r="L30" s="35"/>
      <c r="M30" s="35"/>
      <c r="N30" s="35"/>
      <c r="O30" s="37"/>
      <c r="P30" s="37"/>
      <c r="Q30" s="35"/>
      <c r="R30" s="35"/>
      <c r="S30" s="35"/>
      <c r="T30" s="35"/>
      <c r="U30" s="35"/>
      <c r="V30" s="37"/>
      <c r="W30" s="37"/>
      <c r="X30" s="35"/>
      <c r="Y30" s="35"/>
      <c r="Z30" s="35"/>
      <c r="AA30" s="35"/>
      <c r="AB30" s="35"/>
      <c r="AC30" s="37"/>
      <c r="AD30" s="37"/>
      <c r="AE30" s="35"/>
      <c r="AF30" s="35"/>
      <c r="AG30" s="35">
        <f t="shared" si="6"/>
        <v>0</v>
      </c>
      <c r="AH30" s="48"/>
    </row>
    <row r="31" spans="1:34" ht="14.5" customHeight="1" x14ac:dyDescent="0.25">
      <c r="A31" s="31">
        <f>Information!H16</f>
        <v>6</v>
      </c>
      <c r="B31" s="37"/>
      <c r="C31" s="35"/>
      <c r="D31" s="35"/>
      <c r="E31" s="35"/>
      <c r="F31" s="35"/>
      <c r="G31" s="35"/>
      <c r="H31" s="37"/>
      <c r="I31" s="37"/>
      <c r="J31" s="35"/>
      <c r="K31" s="35"/>
      <c r="L31" s="35"/>
      <c r="M31" s="35"/>
      <c r="N31" s="35"/>
      <c r="O31" s="37"/>
      <c r="P31" s="37"/>
      <c r="Q31" s="35"/>
      <c r="R31" s="35"/>
      <c r="S31" s="35"/>
      <c r="T31" s="35"/>
      <c r="U31" s="35"/>
      <c r="V31" s="37"/>
      <c r="W31" s="37"/>
      <c r="X31" s="35"/>
      <c r="Y31" s="35"/>
      <c r="Z31" s="35"/>
      <c r="AA31" s="35"/>
      <c r="AB31" s="35"/>
      <c r="AC31" s="37"/>
      <c r="AD31" s="37"/>
      <c r="AE31" s="35"/>
      <c r="AF31" s="35"/>
      <c r="AG31" s="35">
        <f t="shared" ref="AG31:AG32" si="7">SUM(B31:AF31)</f>
        <v>0</v>
      </c>
      <c r="AH31" s="48"/>
    </row>
    <row r="32" spans="1:34" ht="14.5" customHeight="1" x14ac:dyDescent="0.25">
      <c r="A32" s="31">
        <f>Information!H17</f>
        <v>7</v>
      </c>
      <c r="B32" s="37"/>
      <c r="C32" s="35"/>
      <c r="D32" s="35"/>
      <c r="E32" s="35"/>
      <c r="F32" s="35"/>
      <c r="G32" s="35"/>
      <c r="H32" s="37"/>
      <c r="I32" s="37"/>
      <c r="J32" s="35"/>
      <c r="K32" s="35"/>
      <c r="L32" s="35"/>
      <c r="M32" s="35"/>
      <c r="N32" s="35"/>
      <c r="O32" s="37"/>
      <c r="P32" s="37"/>
      <c r="Q32" s="35"/>
      <c r="R32" s="35"/>
      <c r="S32" s="35"/>
      <c r="T32" s="35"/>
      <c r="U32" s="35"/>
      <c r="V32" s="37"/>
      <c r="W32" s="37"/>
      <c r="X32" s="35"/>
      <c r="Y32" s="35"/>
      <c r="Z32" s="35"/>
      <c r="AA32" s="35"/>
      <c r="AB32" s="35"/>
      <c r="AC32" s="37"/>
      <c r="AD32" s="37"/>
      <c r="AE32" s="35"/>
      <c r="AF32" s="35"/>
      <c r="AG32" s="35">
        <f t="shared" si="7"/>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
      <c r="C34" s="34"/>
      <c r="D34" s="34"/>
      <c r="E34" s="36"/>
      <c r="F34" s="34"/>
      <c r="G34" s="34"/>
      <c r="H34" s="3"/>
      <c r="I34" s="3"/>
      <c r="J34" s="34"/>
      <c r="K34" s="34"/>
      <c r="L34" s="34"/>
      <c r="M34" s="34"/>
      <c r="N34" s="34"/>
      <c r="O34" s="3"/>
      <c r="P34" s="3"/>
      <c r="Q34" s="34"/>
      <c r="R34" s="34"/>
      <c r="S34" s="34"/>
      <c r="T34" s="34"/>
      <c r="U34" s="34"/>
      <c r="V34" s="3"/>
      <c r="W34" s="3"/>
      <c r="X34" s="34"/>
      <c r="Y34" s="34"/>
      <c r="Z34" s="34"/>
      <c r="AA34" s="34"/>
      <c r="AB34" s="34"/>
      <c r="AC34" s="3"/>
      <c r="AD34" s="3"/>
      <c r="AE34" s="34"/>
      <c r="AF34" s="34"/>
      <c r="AG34" s="34">
        <f t="shared" si="6"/>
        <v>0</v>
      </c>
      <c r="AH34" s="48"/>
    </row>
    <row r="35" spans="1:34" ht="14.5" customHeight="1" x14ac:dyDescent="0.25">
      <c r="A35" s="31">
        <f>Information!H22</f>
        <v>2</v>
      </c>
      <c r="B35" s="3"/>
      <c r="C35" s="34"/>
      <c r="D35" s="34"/>
      <c r="E35" s="34"/>
      <c r="F35" s="34"/>
      <c r="G35" s="34"/>
      <c r="H35" s="3"/>
      <c r="I35" s="3"/>
      <c r="J35" s="34"/>
      <c r="K35" s="34"/>
      <c r="L35" s="34"/>
      <c r="M35" s="34"/>
      <c r="N35" s="34"/>
      <c r="O35" s="3"/>
      <c r="P35" s="3"/>
      <c r="Q35" s="34"/>
      <c r="R35" s="34"/>
      <c r="S35" s="34"/>
      <c r="T35" s="34"/>
      <c r="U35" s="34"/>
      <c r="V35" s="3"/>
      <c r="W35" s="3"/>
      <c r="X35" s="34"/>
      <c r="Y35" s="34"/>
      <c r="Z35" s="34"/>
      <c r="AA35" s="34"/>
      <c r="AB35" s="34"/>
      <c r="AC35" s="3"/>
      <c r="AD35" s="3"/>
      <c r="AE35" s="34"/>
      <c r="AF35" s="34"/>
      <c r="AG35" s="34">
        <f t="shared" si="6"/>
        <v>0</v>
      </c>
      <c r="AH35" s="48"/>
    </row>
    <row r="36" spans="1:34" ht="14.5" customHeight="1" x14ac:dyDescent="0.25">
      <c r="A36" s="31">
        <f>Information!H23</f>
        <v>3</v>
      </c>
      <c r="B36" s="3"/>
      <c r="C36" s="34"/>
      <c r="D36" s="34"/>
      <c r="E36" s="34"/>
      <c r="F36" s="34"/>
      <c r="G36" s="34"/>
      <c r="H36" s="3"/>
      <c r="I36" s="3"/>
      <c r="J36" s="34"/>
      <c r="K36" s="34"/>
      <c r="L36" s="34"/>
      <c r="M36" s="34"/>
      <c r="N36" s="34"/>
      <c r="O36" s="3"/>
      <c r="P36" s="3"/>
      <c r="Q36" s="34"/>
      <c r="R36" s="34"/>
      <c r="S36" s="34"/>
      <c r="T36" s="34"/>
      <c r="U36" s="34"/>
      <c r="V36" s="3"/>
      <c r="W36" s="3"/>
      <c r="X36" s="34"/>
      <c r="Y36" s="34"/>
      <c r="Z36" s="34"/>
      <c r="AA36" s="34"/>
      <c r="AB36" s="34"/>
      <c r="AC36" s="3"/>
      <c r="AD36" s="3"/>
      <c r="AE36" s="34"/>
      <c r="AF36" s="34"/>
      <c r="AG36" s="34">
        <f t="shared" si="6"/>
        <v>0</v>
      </c>
      <c r="AH36" s="48"/>
    </row>
    <row r="37" spans="1:34" ht="14.5" customHeight="1" x14ac:dyDescent="0.25">
      <c r="A37" s="31">
        <f>Information!H24</f>
        <v>4</v>
      </c>
      <c r="B37" s="3"/>
      <c r="C37" s="34"/>
      <c r="D37" s="34"/>
      <c r="E37" s="34"/>
      <c r="F37" s="34"/>
      <c r="G37" s="34"/>
      <c r="H37" s="3"/>
      <c r="I37" s="3"/>
      <c r="J37" s="34"/>
      <c r="K37" s="34"/>
      <c r="L37" s="34"/>
      <c r="M37" s="34"/>
      <c r="N37" s="34"/>
      <c r="O37" s="3"/>
      <c r="P37" s="3"/>
      <c r="Q37" s="34"/>
      <c r="R37" s="34"/>
      <c r="S37" s="34"/>
      <c r="T37" s="34"/>
      <c r="U37" s="34"/>
      <c r="V37" s="3"/>
      <c r="W37" s="3"/>
      <c r="X37" s="34"/>
      <c r="Y37" s="34"/>
      <c r="Z37" s="34"/>
      <c r="AA37" s="34"/>
      <c r="AB37" s="34"/>
      <c r="AC37" s="3"/>
      <c r="AD37" s="3"/>
      <c r="AE37" s="34"/>
      <c r="AF37" s="34"/>
      <c r="AG37" s="34">
        <f t="shared" si="6"/>
        <v>0</v>
      </c>
      <c r="AH37" s="48"/>
    </row>
    <row r="38" spans="1:34" ht="14.5" customHeight="1" x14ac:dyDescent="0.25">
      <c r="A38" s="31">
        <f>Information!H25</f>
        <v>5</v>
      </c>
      <c r="B38" s="3"/>
      <c r="C38" s="34"/>
      <c r="D38" s="34"/>
      <c r="E38" s="34"/>
      <c r="F38" s="34"/>
      <c r="G38" s="34"/>
      <c r="H38" s="3"/>
      <c r="I38" s="3"/>
      <c r="J38" s="34"/>
      <c r="K38" s="34"/>
      <c r="L38" s="34"/>
      <c r="M38" s="34"/>
      <c r="N38" s="34"/>
      <c r="O38" s="3"/>
      <c r="P38" s="3"/>
      <c r="Q38" s="34"/>
      <c r="R38" s="34"/>
      <c r="S38" s="34"/>
      <c r="T38" s="34"/>
      <c r="U38" s="34"/>
      <c r="V38" s="3"/>
      <c r="W38" s="3"/>
      <c r="X38" s="34"/>
      <c r="Y38" s="34"/>
      <c r="Z38" s="34"/>
      <c r="AA38" s="34"/>
      <c r="AB38" s="34"/>
      <c r="AC38" s="3"/>
      <c r="AD38" s="3"/>
      <c r="AE38" s="34"/>
      <c r="AF38" s="34"/>
      <c r="AG38" s="34">
        <f t="shared" si="6"/>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8"/>
      <c r="C40" s="33"/>
      <c r="D40" s="33"/>
      <c r="E40" s="33"/>
      <c r="F40" s="33"/>
      <c r="G40" s="33"/>
      <c r="H40" s="38"/>
      <c r="I40" s="38"/>
      <c r="J40" s="33"/>
      <c r="K40" s="33"/>
      <c r="L40" s="33"/>
      <c r="M40" s="33"/>
      <c r="N40" s="33"/>
      <c r="O40" s="38"/>
      <c r="P40" s="38"/>
      <c r="Q40" s="33"/>
      <c r="R40" s="33"/>
      <c r="S40" s="33"/>
      <c r="T40" s="33"/>
      <c r="U40" s="33"/>
      <c r="V40" s="38"/>
      <c r="W40" s="38"/>
      <c r="X40" s="33"/>
      <c r="Y40" s="33"/>
      <c r="Z40" s="33"/>
      <c r="AA40" s="33"/>
      <c r="AB40" s="33"/>
      <c r="AC40" s="38"/>
      <c r="AD40" s="38"/>
      <c r="AE40" s="33"/>
      <c r="AF40" s="33"/>
      <c r="AG40" s="33">
        <f t="shared" si="6"/>
        <v>0</v>
      </c>
      <c r="AH40" s="48"/>
    </row>
    <row r="41" spans="1:34" ht="14.5" customHeight="1" x14ac:dyDescent="0.25">
      <c r="A41" s="31">
        <f>Information!H30</f>
        <v>2</v>
      </c>
      <c r="B41" s="38"/>
      <c r="C41" s="33"/>
      <c r="D41" s="33"/>
      <c r="E41" s="33"/>
      <c r="F41" s="33"/>
      <c r="G41" s="33"/>
      <c r="H41" s="38"/>
      <c r="I41" s="38"/>
      <c r="J41" s="33"/>
      <c r="K41" s="33"/>
      <c r="L41" s="33"/>
      <c r="M41" s="33"/>
      <c r="N41" s="33"/>
      <c r="O41" s="38"/>
      <c r="P41" s="38"/>
      <c r="Q41" s="33"/>
      <c r="R41" s="33"/>
      <c r="S41" s="33"/>
      <c r="T41" s="33"/>
      <c r="U41" s="33"/>
      <c r="V41" s="38"/>
      <c r="W41" s="38"/>
      <c r="X41" s="33"/>
      <c r="Y41" s="33"/>
      <c r="Z41" s="33"/>
      <c r="AA41" s="33"/>
      <c r="AB41" s="33"/>
      <c r="AC41" s="38"/>
      <c r="AD41" s="38"/>
      <c r="AE41" s="33"/>
      <c r="AF41" s="33"/>
      <c r="AG41" s="33">
        <f t="shared" si="6"/>
        <v>0</v>
      </c>
      <c r="AH41" s="48"/>
    </row>
    <row r="42" spans="1:34" ht="14.5" customHeight="1" x14ac:dyDescent="0.25">
      <c r="A42" s="31">
        <f>Information!H31</f>
        <v>3</v>
      </c>
      <c r="B42" s="38"/>
      <c r="C42" s="33"/>
      <c r="D42" s="33"/>
      <c r="E42" s="33"/>
      <c r="F42" s="33"/>
      <c r="G42" s="33"/>
      <c r="H42" s="38"/>
      <c r="I42" s="38"/>
      <c r="J42" s="33"/>
      <c r="K42" s="33"/>
      <c r="L42" s="33"/>
      <c r="M42" s="33"/>
      <c r="N42" s="33"/>
      <c r="O42" s="38"/>
      <c r="P42" s="38"/>
      <c r="Q42" s="33"/>
      <c r="R42" s="33"/>
      <c r="S42" s="33"/>
      <c r="T42" s="33"/>
      <c r="U42" s="33"/>
      <c r="V42" s="38"/>
      <c r="W42" s="38"/>
      <c r="X42" s="33"/>
      <c r="Y42" s="33"/>
      <c r="Z42" s="33"/>
      <c r="AA42" s="33"/>
      <c r="AB42" s="33"/>
      <c r="AC42" s="38"/>
      <c r="AD42" s="38"/>
      <c r="AE42" s="33"/>
      <c r="AF42" s="33"/>
      <c r="AG42" s="33">
        <f t="shared" si="6"/>
        <v>0</v>
      </c>
      <c r="AH42" s="48"/>
    </row>
    <row r="43" spans="1:34" ht="14.5" customHeight="1" x14ac:dyDescent="0.25">
      <c r="A43" s="31">
        <f>Information!H32</f>
        <v>4</v>
      </c>
      <c r="B43" s="38"/>
      <c r="C43" s="33"/>
      <c r="D43" s="33"/>
      <c r="E43" s="33"/>
      <c r="F43" s="33"/>
      <c r="G43" s="33"/>
      <c r="H43" s="38"/>
      <c r="I43" s="38"/>
      <c r="J43" s="33"/>
      <c r="K43" s="33"/>
      <c r="L43" s="33"/>
      <c r="M43" s="33"/>
      <c r="N43" s="33"/>
      <c r="O43" s="38"/>
      <c r="P43" s="38"/>
      <c r="Q43" s="33"/>
      <c r="R43" s="33"/>
      <c r="S43" s="33"/>
      <c r="T43" s="33"/>
      <c r="U43" s="33"/>
      <c r="V43" s="38"/>
      <c r="W43" s="38"/>
      <c r="X43" s="33"/>
      <c r="Y43" s="33"/>
      <c r="Z43" s="33"/>
      <c r="AA43" s="33"/>
      <c r="AB43" s="33"/>
      <c r="AC43" s="38"/>
      <c r="AD43" s="38"/>
      <c r="AE43" s="33"/>
      <c r="AF43" s="33"/>
      <c r="AG43" s="33">
        <f t="shared" si="6"/>
        <v>0</v>
      </c>
      <c r="AH43" s="48"/>
    </row>
    <row r="44" spans="1:34" ht="14.5" customHeight="1" x14ac:dyDescent="0.25">
      <c r="A44" s="31">
        <f>Information!H33</f>
        <v>5</v>
      </c>
      <c r="B44" s="38"/>
      <c r="C44" s="33"/>
      <c r="D44" s="33"/>
      <c r="E44" s="33"/>
      <c r="F44" s="33"/>
      <c r="G44" s="33"/>
      <c r="H44" s="38"/>
      <c r="I44" s="38"/>
      <c r="J44" s="33"/>
      <c r="K44" s="33"/>
      <c r="L44" s="33"/>
      <c r="M44" s="33"/>
      <c r="N44" s="33"/>
      <c r="O44" s="38"/>
      <c r="P44" s="38"/>
      <c r="Q44" s="33"/>
      <c r="R44" s="33"/>
      <c r="S44" s="33"/>
      <c r="T44" s="33"/>
      <c r="U44" s="33"/>
      <c r="V44" s="38"/>
      <c r="W44" s="38"/>
      <c r="X44" s="33"/>
      <c r="Y44" s="33"/>
      <c r="Z44" s="33"/>
      <c r="AA44" s="33"/>
      <c r="AB44" s="33"/>
      <c r="AC44" s="38"/>
      <c r="AD44" s="38"/>
      <c r="AE44" s="33"/>
      <c r="AF44" s="33"/>
      <c r="AG44" s="33">
        <f t="shared" si="6"/>
        <v>0</v>
      </c>
      <c r="AH44" s="48"/>
    </row>
    <row r="45" spans="1:34" ht="14.5" customHeight="1" x14ac:dyDescent="0.25">
      <c r="A45" s="83" t="s">
        <v>38</v>
      </c>
      <c r="B45" s="91">
        <f t="shared" ref="B45:AF45" si="8">SUM(B26:B44)</f>
        <v>0</v>
      </c>
      <c r="C45" s="6">
        <f t="shared" si="8"/>
        <v>0</v>
      </c>
      <c r="D45" s="6">
        <f t="shared" si="8"/>
        <v>0</v>
      </c>
      <c r="E45" s="6">
        <f t="shared" si="8"/>
        <v>0</v>
      </c>
      <c r="F45" s="6">
        <f t="shared" si="8"/>
        <v>0</v>
      </c>
      <c r="G45" s="6">
        <f t="shared" si="8"/>
        <v>0</v>
      </c>
      <c r="H45" s="91">
        <f t="shared" si="8"/>
        <v>0</v>
      </c>
      <c r="I45" s="91">
        <f t="shared" si="8"/>
        <v>0</v>
      </c>
      <c r="J45" s="6">
        <f t="shared" si="8"/>
        <v>0</v>
      </c>
      <c r="K45" s="6">
        <f t="shared" si="8"/>
        <v>0</v>
      </c>
      <c r="L45" s="6">
        <f t="shared" si="8"/>
        <v>0</v>
      </c>
      <c r="M45" s="6">
        <f t="shared" si="8"/>
        <v>0</v>
      </c>
      <c r="N45" s="6">
        <f t="shared" si="8"/>
        <v>0</v>
      </c>
      <c r="O45" s="91">
        <f t="shared" si="8"/>
        <v>0</v>
      </c>
      <c r="P45" s="91">
        <f t="shared" si="8"/>
        <v>0</v>
      </c>
      <c r="Q45" s="6">
        <f t="shared" si="8"/>
        <v>0</v>
      </c>
      <c r="R45" s="6">
        <f t="shared" si="8"/>
        <v>0</v>
      </c>
      <c r="S45" s="6">
        <f t="shared" si="8"/>
        <v>0</v>
      </c>
      <c r="T45" s="6">
        <f t="shared" si="8"/>
        <v>0</v>
      </c>
      <c r="U45" s="6">
        <f t="shared" si="8"/>
        <v>0</v>
      </c>
      <c r="V45" s="91">
        <f t="shared" si="8"/>
        <v>0</v>
      </c>
      <c r="W45" s="91">
        <f t="shared" si="8"/>
        <v>0</v>
      </c>
      <c r="X45" s="6">
        <f t="shared" si="8"/>
        <v>0</v>
      </c>
      <c r="Y45" s="6">
        <f t="shared" si="8"/>
        <v>0</v>
      </c>
      <c r="Z45" s="6">
        <f t="shared" si="8"/>
        <v>0</v>
      </c>
      <c r="AA45" s="6">
        <f t="shared" si="8"/>
        <v>0</v>
      </c>
      <c r="AB45" s="6">
        <f t="shared" si="8"/>
        <v>0</v>
      </c>
      <c r="AC45" s="91">
        <f t="shared" si="8"/>
        <v>0</v>
      </c>
      <c r="AD45" s="91">
        <f t="shared" si="8"/>
        <v>0</v>
      </c>
      <c r="AE45" s="6">
        <f t="shared" si="8"/>
        <v>0</v>
      </c>
      <c r="AF45" s="6">
        <f t="shared" si="8"/>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91"/>
      <c r="C47" s="6"/>
      <c r="D47" s="6"/>
      <c r="E47" s="6"/>
      <c r="F47" s="6"/>
      <c r="G47" s="6"/>
      <c r="H47" s="91"/>
      <c r="I47" s="91"/>
      <c r="J47" s="6"/>
      <c r="K47" s="6"/>
      <c r="L47" s="6"/>
      <c r="M47" s="6"/>
      <c r="N47" s="6"/>
      <c r="O47" s="91"/>
      <c r="P47" s="91"/>
      <c r="Q47" s="6">
        <v>7.5</v>
      </c>
      <c r="R47" s="6">
        <v>7.5</v>
      </c>
      <c r="S47" s="6">
        <v>7.5</v>
      </c>
      <c r="T47" s="6">
        <v>7.5</v>
      </c>
      <c r="U47" s="6">
        <v>7.5</v>
      </c>
      <c r="V47" s="91"/>
      <c r="W47" s="91"/>
      <c r="X47" s="6">
        <v>7.5</v>
      </c>
      <c r="Y47" s="6">
        <v>7.5</v>
      </c>
      <c r="Z47" s="6">
        <v>7.5</v>
      </c>
      <c r="AA47" s="6">
        <v>7.5</v>
      </c>
      <c r="AB47" s="6">
        <v>7.5</v>
      </c>
      <c r="AC47" s="91"/>
      <c r="AD47" s="91"/>
      <c r="AE47" s="6">
        <v>7.5</v>
      </c>
      <c r="AF47" s="6">
        <v>7.5</v>
      </c>
      <c r="AG47" s="47">
        <f>SUM(B47:AF47)</f>
        <v>90</v>
      </c>
      <c r="AH47" s="48"/>
    </row>
    <row r="48" spans="1:34" ht="14.5" customHeight="1" x14ac:dyDescent="0.25">
      <c r="A48" s="47" t="s">
        <v>52</v>
      </c>
      <c r="B48" s="91"/>
      <c r="C48" s="6"/>
      <c r="D48" s="6"/>
      <c r="E48" s="6"/>
      <c r="F48" s="6"/>
      <c r="G48" s="6"/>
      <c r="H48" s="91"/>
      <c r="I48" s="91"/>
      <c r="J48" s="6"/>
      <c r="K48" s="6"/>
      <c r="L48" s="6"/>
      <c r="M48" s="6"/>
      <c r="N48" s="6"/>
      <c r="O48" s="91"/>
      <c r="P48" s="91"/>
      <c r="Q48" s="6"/>
      <c r="R48" s="6"/>
      <c r="S48" s="6"/>
      <c r="T48" s="6"/>
      <c r="U48" s="6"/>
      <c r="V48" s="91"/>
      <c r="W48" s="91"/>
      <c r="X48" s="6"/>
      <c r="Y48" s="6"/>
      <c r="Z48" s="6"/>
      <c r="AA48" s="6"/>
      <c r="AB48" s="6"/>
      <c r="AC48" s="91"/>
      <c r="AD48" s="91"/>
      <c r="AE48" s="6"/>
      <c r="AF48" s="6"/>
      <c r="AG48" s="47">
        <f>SUM(B48:AF48)</f>
        <v>0</v>
      </c>
      <c r="AH48" s="48"/>
    </row>
    <row r="49" spans="1:34" ht="14.5" customHeight="1" x14ac:dyDescent="0.25">
      <c r="A49" s="47" t="s">
        <v>53</v>
      </c>
      <c r="B49" s="91"/>
      <c r="C49" s="6"/>
      <c r="D49" s="6"/>
      <c r="E49" s="6"/>
      <c r="F49" s="6"/>
      <c r="G49" s="6"/>
      <c r="H49" s="91"/>
      <c r="I49" s="91"/>
      <c r="J49" s="6"/>
      <c r="K49" s="6"/>
      <c r="L49" s="6"/>
      <c r="M49" s="6"/>
      <c r="N49" s="6"/>
      <c r="O49" s="91"/>
      <c r="P49" s="91"/>
      <c r="Q49" s="6"/>
      <c r="R49" s="6"/>
      <c r="S49" s="6"/>
      <c r="T49" s="6"/>
      <c r="U49" s="6"/>
      <c r="V49" s="91"/>
      <c r="W49" s="91"/>
      <c r="X49" s="6"/>
      <c r="Y49" s="6"/>
      <c r="Z49" s="6"/>
      <c r="AA49" s="6"/>
      <c r="AB49" s="6"/>
      <c r="AC49" s="91"/>
      <c r="AD49" s="91"/>
      <c r="AE49" s="6"/>
      <c r="AF49" s="6"/>
      <c r="AG49" s="47">
        <f>SUM(B49:AF49)</f>
        <v>0</v>
      </c>
      <c r="AH49" s="48"/>
    </row>
    <row r="50" spans="1:34" ht="14.5" customHeight="1" x14ac:dyDescent="0.25">
      <c r="A50" s="47" t="s">
        <v>54</v>
      </c>
      <c r="B50" s="91"/>
      <c r="C50" s="6"/>
      <c r="D50" s="6"/>
      <c r="E50" s="6"/>
      <c r="F50" s="6"/>
      <c r="G50" s="6"/>
      <c r="H50" s="91"/>
      <c r="I50" s="91"/>
      <c r="J50" s="6"/>
      <c r="K50" s="6"/>
      <c r="L50" s="6"/>
      <c r="M50" s="6"/>
      <c r="N50" s="6"/>
      <c r="O50" s="91"/>
      <c r="P50" s="91"/>
      <c r="Q50" s="6"/>
      <c r="R50" s="6"/>
      <c r="S50" s="6"/>
      <c r="T50" s="6"/>
      <c r="U50" s="6"/>
      <c r="V50" s="91"/>
      <c r="W50" s="91"/>
      <c r="X50" s="6"/>
      <c r="Y50" s="6"/>
      <c r="Z50" s="6"/>
      <c r="AA50" s="6"/>
      <c r="AB50" s="6"/>
      <c r="AC50" s="91"/>
      <c r="AD50" s="91"/>
      <c r="AE50" s="6"/>
      <c r="AF50" s="6"/>
      <c r="AG50" s="47">
        <f>SUM(B50:AF50)</f>
        <v>0</v>
      </c>
      <c r="AH50" s="48"/>
    </row>
    <row r="51" spans="1:34" ht="14.5" customHeight="1" x14ac:dyDescent="0.25">
      <c r="A51" s="48" t="s">
        <v>55</v>
      </c>
      <c r="B51" s="2">
        <f>SUM(B47:B50)</f>
        <v>0</v>
      </c>
      <c r="C51" s="47">
        <f t="shared" ref="C51:AF51" si="9">SUM(C47:C50)</f>
        <v>0</v>
      </c>
      <c r="D51" s="47">
        <f t="shared" si="9"/>
        <v>0</v>
      </c>
      <c r="E51" s="47">
        <f t="shared" si="9"/>
        <v>0</v>
      </c>
      <c r="F51" s="47">
        <f t="shared" si="9"/>
        <v>0</v>
      </c>
      <c r="G51" s="47">
        <f t="shared" si="9"/>
        <v>0</v>
      </c>
      <c r="H51" s="2">
        <f t="shared" si="9"/>
        <v>0</v>
      </c>
      <c r="I51" s="2">
        <f t="shared" si="9"/>
        <v>0</v>
      </c>
      <c r="J51" s="47">
        <f t="shared" si="9"/>
        <v>0</v>
      </c>
      <c r="K51" s="47">
        <f t="shared" si="9"/>
        <v>0</v>
      </c>
      <c r="L51" s="47">
        <f t="shared" si="9"/>
        <v>0</v>
      </c>
      <c r="M51" s="47">
        <f t="shared" si="9"/>
        <v>0</v>
      </c>
      <c r="N51" s="47">
        <f t="shared" si="9"/>
        <v>0</v>
      </c>
      <c r="O51" s="2">
        <f t="shared" si="9"/>
        <v>0</v>
      </c>
      <c r="P51" s="2">
        <f t="shared" si="9"/>
        <v>0</v>
      </c>
      <c r="Q51" s="47">
        <f t="shared" si="9"/>
        <v>7.5</v>
      </c>
      <c r="R51" s="47">
        <f t="shared" si="9"/>
        <v>7.5</v>
      </c>
      <c r="S51" s="47">
        <f t="shared" si="9"/>
        <v>7.5</v>
      </c>
      <c r="T51" s="47">
        <f t="shared" si="9"/>
        <v>7.5</v>
      </c>
      <c r="U51" s="47">
        <f t="shared" si="9"/>
        <v>7.5</v>
      </c>
      <c r="V51" s="2">
        <f t="shared" si="9"/>
        <v>0</v>
      </c>
      <c r="W51" s="2">
        <f t="shared" si="9"/>
        <v>0</v>
      </c>
      <c r="X51" s="47">
        <f t="shared" si="9"/>
        <v>7.5</v>
      </c>
      <c r="Y51" s="47">
        <f t="shared" si="9"/>
        <v>7.5</v>
      </c>
      <c r="Z51" s="47">
        <f t="shared" si="9"/>
        <v>7.5</v>
      </c>
      <c r="AA51" s="47">
        <f t="shared" si="9"/>
        <v>7.5</v>
      </c>
      <c r="AB51" s="47">
        <f t="shared" si="9"/>
        <v>7.5</v>
      </c>
      <c r="AC51" s="2">
        <f t="shared" si="9"/>
        <v>0</v>
      </c>
      <c r="AD51" s="2">
        <f t="shared" si="9"/>
        <v>0</v>
      </c>
      <c r="AE51" s="47">
        <f t="shared" si="9"/>
        <v>7.5</v>
      </c>
      <c r="AF51" s="47">
        <f t="shared" si="9"/>
        <v>7.5</v>
      </c>
      <c r="AG51" s="47">
        <f>SUM(B51:AF51)</f>
        <v>90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2">
        <f t="shared" ref="B53:AF53" si="10">B23+B45</f>
        <v>0</v>
      </c>
      <c r="C53" s="47">
        <f t="shared" si="10"/>
        <v>0</v>
      </c>
      <c r="D53" s="47">
        <f t="shared" si="10"/>
        <v>0</v>
      </c>
      <c r="E53" s="47">
        <f t="shared" si="10"/>
        <v>0</v>
      </c>
      <c r="F53" s="47">
        <f t="shared" si="10"/>
        <v>0</v>
      </c>
      <c r="G53" s="47">
        <f t="shared" si="10"/>
        <v>0</v>
      </c>
      <c r="H53" s="2">
        <f t="shared" si="10"/>
        <v>0</v>
      </c>
      <c r="I53" s="2">
        <f t="shared" si="10"/>
        <v>0</v>
      </c>
      <c r="J53" s="47">
        <f t="shared" si="10"/>
        <v>0</v>
      </c>
      <c r="K53" s="47">
        <f t="shared" si="10"/>
        <v>0</v>
      </c>
      <c r="L53" s="47">
        <f t="shared" si="10"/>
        <v>0</v>
      </c>
      <c r="M53" s="47">
        <f t="shared" si="10"/>
        <v>0</v>
      </c>
      <c r="N53" s="47">
        <f t="shared" si="10"/>
        <v>0</v>
      </c>
      <c r="O53" s="2">
        <f t="shared" si="10"/>
        <v>0</v>
      </c>
      <c r="P53" s="2">
        <f t="shared" si="10"/>
        <v>0</v>
      </c>
      <c r="Q53" s="47">
        <f t="shared" si="10"/>
        <v>0</v>
      </c>
      <c r="R53" s="47">
        <f t="shared" si="10"/>
        <v>0</v>
      </c>
      <c r="S53" s="47">
        <f t="shared" si="10"/>
        <v>0</v>
      </c>
      <c r="T53" s="47">
        <f t="shared" si="10"/>
        <v>0</v>
      </c>
      <c r="U53" s="47">
        <f t="shared" si="10"/>
        <v>0</v>
      </c>
      <c r="V53" s="2">
        <f t="shared" si="10"/>
        <v>0</v>
      </c>
      <c r="W53" s="2">
        <f t="shared" si="10"/>
        <v>0</v>
      </c>
      <c r="X53" s="47">
        <f t="shared" si="10"/>
        <v>0</v>
      </c>
      <c r="Y53" s="47">
        <f t="shared" si="10"/>
        <v>0</v>
      </c>
      <c r="Z53" s="47">
        <f t="shared" si="10"/>
        <v>0</v>
      </c>
      <c r="AA53" s="47">
        <f t="shared" si="10"/>
        <v>0</v>
      </c>
      <c r="AB53" s="47">
        <f t="shared" si="10"/>
        <v>0</v>
      </c>
      <c r="AC53" s="2">
        <f t="shared" si="10"/>
        <v>0</v>
      </c>
      <c r="AD53" s="2">
        <f t="shared" si="10"/>
        <v>0</v>
      </c>
      <c r="AE53" s="47">
        <f t="shared" si="10"/>
        <v>0</v>
      </c>
      <c r="AF53" s="47">
        <f t="shared" si="10"/>
        <v>0</v>
      </c>
      <c r="AG53" s="96">
        <f>SUM(B53:AF53)</f>
        <v>0</v>
      </c>
      <c r="AH53" s="48"/>
    </row>
    <row r="55" spans="1:34" ht="13" x14ac:dyDescent="0.3">
      <c r="AB55" s="55"/>
      <c r="AC55" s="46"/>
      <c r="AE55" s="45"/>
    </row>
    <row r="56" spans="1:34" s="97"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51" t="s">
        <v>98</v>
      </c>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c r="AD59" s="157"/>
      <c r="AE59" s="157"/>
      <c r="AF59" s="157"/>
      <c r="AG59" s="157"/>
      <c r="AH59" s="158"/>
    </row>
    <row r="60" spans="1:34" s="97" customFormat="1" ht="14.5" x14ac:dyDescent="0.35">
      <c r="A60" s="159"/>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c r="AC60" s="157"/>
      <c r="AD60" s="157"/>
      <c r="AE60" s="157"/>
      <c r="AF60" s="157"/>
      <c r="AG60" s="157"/>
      <c r="AH60" s="158"/>
    </row>
    <row r="61" spans="1:34" s="97" customFormat="1" ht="14.5" x14ac:dyDescent="0.35">
      <c r="A61" s="160"/>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2"/>
    </row>
    <row r="62" spans="1:34" s="97" customFormat="1" ht="14.5" x14ac:dyDescent="0.3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1"/>
      <c r="AH62" s="101"/>
    </row>
    <row r="63" spans="1:34" s="97" customFormat="1" ht="14.5" x14ac:dyDescent="0.3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1"/>
      <c r="AH63" s="101"/>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2" t="s">
        <v>58</v>
      </c>
      <c r="B65" s="103" t="s">
        <v>59</v>
      </c>
      <c r="C65" s="103"/>
      <c r="D65" s="103"/>
      <c r="E65" s="103"/>
      <c r="F65" s="103"/>
      <c r="G65" s="103"/>
      <c r="H65" s="103"/>
      <c r="I65" s="103"/>
      <c r="J65" s="100"/>
      <c r="K65" s="100"/>
      <c r="L65" s="102" t="s">
        <v>60</v>
      </c>
      <c r="M65" s="103"/>
      <c r="N65" s="103"/>
      <c r="O65" s="103"/>
      <c r="P65" s="103"/>
      <c r="Q65" s="103"/>
      <c r="R65" s="103"/>
      <c r="S65" s="103"/>
      <c r="T65" s="100"/>
      <c r="U65" s="100"/>
      <c r="V65" s="100"/>
      <c r="W65" s="100"/>
      <c r="X65" s="100"/>
      <c r="Y65" s="100"/>
      <c r="Z65" s="100"/>
      <c r="AA65" s="100"/>
      <c r="AB65" s="100"/>
      <c r="AC65" s="102"/>
      <c r="AD65" s="100"/>
      <c r="AE65" s="100"/>
      <c r="AF65" s="101"/>
      <c r="AG65" s="101"/>
      <c r="AH65" s="101"/>
    </row>
    <row r="66" spans="1:34" s="97" customFormat="1" ht="14.5" x14ac:dyDescent="0.35">
      <c r="A66" s="102" t="s">
        <v>61</v>
      </c>
      <c r="B66" s="134" t="str">
        <f>Information!H37</f>
        <v>Drazen Draskovic</v>
      </c>
      <c r="C66" s="134"/>
      <c r="D66" s="134"/>
      <c r="E66" s="134"/>
      <c r="F66" s="134"/>
      <c r="G66" s="134"/>
      <c r="H66" s="134"/>
      <c r="I66" s="134"/>
      <c r="J66" s="100"/>
      <c r="K66" s="135" t="s">
        <v>62</v>
      </c>
      <c r="L66" s="135"/>
      <c r="M66" s="136" t="str">
        <f>Information!H40</f>
        <v>Prof. Milo Tomasevic</v>
      </c>
      <c r="N66" s="136"/>
      <c r="O66" s="136"/>
      <c r="P66" s="136"/>
      <c r="Q66" s="136"/>
      <c r="R66" s="136"/>
      <c r="S66" s="136"/>
      <c r="T66" s="100"/>
      <c r="U66" s="100"/>
      <c r="V66" s="100"/>
      <c r="W66" s="100"/>
      <c r="X66" s="100"/>
      <c r="Y66" s="100"/>
      <c r="Z66" s="100"/>
      <c r="AA66" s="100"/>
      <c r="AB66" s="100"/>
      <c r="AC66" s="102"/>
      <c r="AD66" s="100"/>
      <c r="AE66" s="100"/>
      <c r="AF66" s="101"/>
      <c r="AG66" s="101"/>
      <c r="AH66" s="101"/>
    </row>
    <row r="67" spans="1:34" s="97" customFormat="1" ht="14.5" x14ac:dyDescent="0.35">
      <c r="A67" s="102" t="s">
        <v>63</v>
      </c>
      <c r="B67" s="104">
        <f>AF12</f>
        <v>43312</v>
      </c>
      <c r="L67" s="102" t="s">
        <v>63</v>
      </c>
      <c r="M67" s="104">
        <f>B67</f>
        <v>43312</v>
      </c>
    </row>
    <row r="68" spans="1:34" x14ac:dyDescent="0.25">
      <c r="AF68" s="56"/>
    </row>
    <row r="69" spans="1:34" x14ac:dyDescent="0.25">
      <c r="AF69" s="56"/>
    </row>
    <row r="70" spans="1:34" x14ac:dyDescent="0.25">
      <c r="AF70" s="56"/>
    </row>
  </sheetData>
  <sheetProtection sheet="1" objects="1" scenarios="1"/>
  <customSheetViews>
    <customSheetView guid="{2A7FB83B-36E3-4DDE-B49A-613869312EAD}" scale="75" showRuler="0">
      <selection activeCell="AA8" sqref="AA8"/>
      <pageMargins left="0" right="0" top="0" bottom="0" header="0" footer="0"/>
      <headerFooter alignWithMargins="0"/>
    </customSheetView>
  </customSheetViews>
  <mergeCells count="9">
    <mergeCell ref="B25:AF25"/>
    <mergeCell ref="B33:AF33"/>
    <mergeCell ref="B39:AF39"/>
    <mergeCell ref="A56:AH56"/>
    <mergeCell ref="B66:I66"/>
    <mergeCell ref="K66:L66"/>
    <mergeCell ref="M66:S66"/>
    <mergeCell ref="A57:AH57"/>
    <mergeCell ref="A59:AH61"/>
  </mergeCells>
  <phoneticPr fontId="2" type="noConversion"/>
  <conditionalFormatting sqref="B10:AF11">
    <cfRule type="cellIs" dxfId="24" priority="1" operator="greaterThan">
      <formula>0</formula>
    </cfRule>
  </conditionalFormatting>
  <conditionalFormatting sqref="B13:AF13">
    <cfRule type="cellIs" dxfId="23" priority="6" operator="equal">
      <formula>"Sun"</formula>
    </cfRule>
    <cfRule type="cellIs" dxfId="22" priority="7" operator="equal">
      <formula>"Sat"</formula>
    </cfRule>
  </conditionalFormatting>
  <conditionalFormatting sqref="B53:AF53">
    <cfRule type="cellIs" dxfId="21" priority="5" operator="greaterThan">
      <formula>"7.5"</formula>
    </cfRule>
  </conditionalFormatting>
  <pageMargins left="0.78740157480314965" right="0.78740157480314965" top="0.98425196850393704" bottom="0.98425196850393704" header="0.51181102362204722" footer="0.51181102362204722"/>
  <pageSetup paperSize="9" scale="59" orientation="landscape"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H70"/>
  <sheetViews>
    <sheetView zoomScale="70" zoomScaleNormal="70" workbookViewId="0">
      <pane xSplit="1" ySplit="14" topLeftCell="B15" activePane="bottomRight" state="frozen"/>
      <selection pane="topRight" activeCell="B1" sqref="B1"/>
      <selection pane="bottomLeft" activeCell="A15" sqref="A15"/>
      <selection pane="bottomRight" activeCell="U31" sqref="U31:V31"/>
    </sheetView>
  </sheetViews>
  <sheetFormatPr defaultColWidth="11.453125" defaultRowHeight="12.5" x14ac:dyDescent="0.25"/>
  <cols>
    <col min="1" max="1" width="32.54296875" style="26" customWidth="1"/>
    <col min="2" max="32" width="10.45312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70</v>
      </c>
      <c r="D9" s="44"/>
    </row>
    <row r="10" spans="1:34" ht="13" customHeight="1" x14ac:dyDescent="0.25">
      <c r="B10" s="94">
        <f>IF(B53&gt;7.5,"TPH &gt; 7.5h!!!",0)</f>
        <v>0</v>
      </c>
      <c r="C10" s="94">
        <f t="shared" ref="C10:AF10" si="0">IF(C53&gt;7.5,"TPH &gt; 7.5h!!!",0)</f>
        <v>0</v>
      </c>
      <c r="D10" s="94">
        <f t="shared" si="0"/>
        <v>0</v>
      </c>
      <c r="E10" s="94">
        <f t="shared" si="0"/>
        <v>0</v>
      </c>
      <c r="F10" s="94">
        <f t="shared" si="0"/>
        <v>0</v>
      </c>
      <c r="G10" s="94">
        <f t="shared" si="0"/>
        <v>0</v>
      </c>
      <c r="H10" s="94">
        <f t="shared" si="0"/>
        <v>0</v>
      </c>
      <c r="I10" s="94">
        <f t="shared" si="0"/>
        <v>0</v>
      </c>
      <c r="J10" s="94">
        <f t="shared" si="0"/>
        <v>0</v>
      </c>
      <c r="K10" s="94">
        <f t="shared" si="0"/>
        <v>0</v>
      </c>
      <c r="L10" s="94">
        <f t="shared" si="0"/>
        <v>0</v>
      </c>
      <c r="M10" s="94">
        <f t="shared" si="0"/>
        <v>0</v>
      </c>
      <c r="N10" s="94">
        <f t="shared" si="0"/>
        <v>0</v>
      </c>
      <c r="O10" s="94">
        <f t="shared" si="0"/>
        <v>0</v>
      </c>
      <c r="P10" s="94">
        <f t="shared" si="0"/>
        <v>0</v>
      </c>
      <c r="Q10" s="94">
        <f t="shared" si="0"/>
        <v>0</v>
      </c>
      <c r="R10" s="94">
        <f t="shared" si="0"/>
        <v>0</v>
      </c>
      <c r="S10" s="94">
        <f t="shared" si="0"/>
        <v>0</v>
      </c>
      <c r="T10" s="94">
        <f t="shared" si="0"/>
        <v>0</v>
      </c>
      <c r="U10" s="94">
        <f t="shared" si="0"/>
        <v>0</v>
      </c>
      <c r="V10" s="94">
        <f t="shared" si="0"/>
        <v>0</v>
      </c>
      <c r="W10" s="94">
        <f t="shared" si="0"/>
        <v>0</v>
      </c>
      <c r="X10" s="94">
        <f t="shared" si="0"/>
        <v>0</v>
      </c>
      <c r="Y10" s="94">
        <f t="shared" si="0"/>
        <v>0</v>
      </c>
      <c r="Z10" s="94">
        <f t="shared" si="0"/>
        <v>0</v>
      </c>
      <c r="AA10" s="94">
        <f t="shared" si="0"/>
        <v>0</v>
      </c>
      <c r="AB10" s="94">
        <f t="shared" si="0"/>
        <v>0</v>
      </c>
      <c r="AC10" s="94">
        <f t="shared" si="0"/>
        <v>0</v>
      </c>
      <c r="AD10" s="94">
        <f t="shared" si="0"/>
        <v>0</v>
      </c>
      <c r="AE10" s="94">
        <f t="shared" si="0"/>
        <v>0</v>
      </c>
      <c r="AF10" s="94">
        <f t="shared" si="0"/>
        <v>0</v>
      </c>
    </row>
    <row r="11" spans="1:34" ht="13" customHeight="1" x14ac:dyDescent="0.25">
      <c r="A11" s="26" t="s">
        <v>36</v>
      </c>
      <c r="B11" s="94">
        <f>IF(B45*B51&gt;0,"Abs. &amp; Work!",0)</f>
        <v>0</v>
      </c>
      <c r="C11" s="94">
        <f t="shared" ref="C11:AF11" si="1">IF(C45*C51&gt;0,"Abs. &amp; Work!",0)</f>
        <v>0</v>
      </c>
      <c r="D11" s="94">
        <f t="shared" si="1"/>
        <v>0</v>
      </c>
      <c r="E11" s="94">
        <f t="shared" si="1"/>
        <v>0</v>
      </c>
      <c r="F11" s="94">
        <f t="shared" si="1"/>
        <v>0</v>
      </c>
      <c r="G11" s="94">
        <f t="shared" si="1"/>
        <v>0</v>
      </c>
      <c r="H11" s="94">
        <f t="shared" si="1"/>
        <v>0</v>
      </c>
      <c r="I11" s="94">
        <f t="shared" si="1"/>
        <v>0</v>
      </c>
      <c r="J11" s="94">
        <f t="shared" si="1"/>
        <v>0</v>
      </c>
      <c r="K11" s="94">
        <f t="shared" si="1"/>
        <v>0</v>
      </c>
      <c r="L11" s="94">
        <f t="shared" si="1"/>
        <v>0</v>
      </c>
      <c r="M11" s="94">
        <f t="shared" si="1"/>
        <v>0</v>
      </c>
      <c r="N11" s="94">
        <f t="shared" si="1"/>
        <v>0</v>
      </c>
      <c r="O11" s="94">
        <f t="shared" si="1"/>
        <v>0</v>
      </c>
      <c r="P11" s="94">
        <f t="shared" si="1"/>
        <v>0</v>
      </c>
      <c r="Q11" s="94">
        <f t="shared" si="1"/>
        <v>0</v>
      </c>
      <c r="R11" s="94">
        <f t="shared" si="1"/>
        <v>0</v>
      </c>
      <c r="S11" s="94">
        <f t="shared" si="1"/>
        <v>0</v>
      </c>
      <c r="T11" s="94">
        <f t="shared" si="1"/>
        <v>0</v>
      </c>
      <c r="U11" s="94">
        <f t="shared" si="1"/>
        <v>0</v>
      </c>
      <c r="V11" s="94">
        <f t="shared" si="1"/>
        <v>0</v>
      </c>
      <c r="W11" s="94">
        <f t="shared" si="1"/>
        <v>0</v>
      </c>
      <c r="X11" s="94">
        <f t="shared" si="1"/>
        <v>0</v>
      </c>
      <c r="Y11" s="94">
        <f t="shared" si="1"/>
        <v>0</v>
      </c>
      <c r="Z11" s="94">
        <f t="shared" si="1"/>
        <v>0</v>
      </c>
      <c r="AA11" s="94">
        <f t="shared" si="1"/>
        <v>0</v>
      </c>
      <c r="AB11" s="94">
        <f t="shared" si="1"/>
        <v>0</v>
      </c>
      <c r="AC11" s="94">
        <f t="shared" si="1"/>
        <v>0</v>
      </c>
      <c r="AD11" s="94">
        <f t="shared" si="1"/>
        <v>0</v>
      </c>
      <c r="AE11" s="94">
        <f t="shared" si="1"/>
        <v>0</v>
      </c>
      <c r="AF11" s="94">
        <f t="shared" si="1"/>
        <v>0</v>
      </c>
    </row>
    <row r="12" spans="1:34" s="77" customFormat="1" ht="13" customHeight="1" x14ac:dyDescent="0.2">
      <c r="A12" s="74" t="s">
        <v>37</v>
      </c>
      <c r="B12" s="75">
        <f>DATE(A9,8,1)</f>
        <v>43313</v>
      </c>
      <c r="C12" s="75">
        <f>B12+1</f>
        <v>43314</v>
      </c>
      <c r="D12" s="75">
        <f t="shared" ref="D12:AF12" si="2">C12+1</f>
        <v>43315</v>
      </c>
      <c r="E12" s="75">
        <f t="shared" si="2"/>
        <v>43316</v>
      </c>
      <c r="F12" s="75">
        <f t="shared" si="2"/>
        <v>43317</v>
      </c>
      <c r="G12" s="75">
        <f t="shared" si="2"/>
        <v>43318</v>
      </c>
      <c r="H12" s="75">
        <f t="shared" si="2"/>
        <v>43319</v>
      </c>
      <c r="I12" s="75">
        <f t="shared" si="2"/>
        <v>43320</v>
      </c>
      <c r="J12" s="75">
        <f t="shared" si="2"/>
        <v>43321</v>
      </c>
      <c r="K12" s="75">
        <f t="shared" si="2"/>
        <v>43322</v>
      </c>
      <c r="L12" s="75">
        <f t="shared" si="2"/>
        <v>43323</v>
      </c>
      <c r="M12" s="75">
        <f t="shared" si="2"/>
        <v>43324</v>
      </c>
      <c r="N12" s="75">
        <f t="shared" si="2"/>
        <v>43325</v>
      </c>
      <c r="O12" s="75">
        <f t="shared" si="2"/>
        <v>43326</v>
      </c>
      <c r="P12" s="75">
        <f t="shared" si="2"/>
        <v>43327</v>
      </c>
      <c r="Q12" s="75">
        <f t="shared" si="2"/>
        <v>43328</v>
      </c>
      <c r="R12" s="75">
        <f t="shared" si="2"/>
        <v>43329</v>
      </c>
      <c r="S12" s="75">
        <f t="shared" si="2"/>
        <v>43330</v>
      </c>
      <c r="T12" s="75">
        <f t="shared" si="2"/>
        <v>43331</v>
      </c>
      <c r="U12" s="75">
        <f t="shared" si="2"/>
        <v>43332</v>
      </c>
      <c r="V12" s="75">
        <f t="shared" si="2"/>
        <v>43333</v>
      </c>
      <c r="W12" s="75">
        <f t="shared" si="2"/>
        <v>43334</v>
      </c>
      <c r="X12" s="75">
        <f t="shared" si="2"/>
        <v>43335</v>
      </c>
      <c r="Y12" s="75">
        <f t="shared" si="2"/>
        <v>43336</v>
      </c>
      <c r="Z12" s="75">
        <f t="shared" si="2"/>
        <v>43337</v>
      </c>
      <c r="AA12" s="75">
        <f t="shared" si="2"/>
        <v>43338</v>
      </c>
      <c r="AB12" s="75">
        <f t="shared" si="2"/>
        <v>43339</v>
      </c>
      <c r="AC12" s="75">
        <f t="shared" si="2"/>
        <v>43340</v>
      </c>
      <c r="AD12" s="75">
        <f t="shared" si="2"/>
        <v>43341</v>
      </c>
      <c r="AE12" s="75">
        <f t="shared" si="2"/>
        <v>43342</v>
      </c>
      <c r="AF12" s="75">
        <f t="shared" si="2"/>
        <v>43343</v>
      </c>
      <c r="AG12" s="76" t="s">
        <v>38</v>
      </c>
      <c r="AH12" s="76" t="s">
        <v>39</v>
      </c>
    </row>
    <row r="13" spans="1:34" ht="13" customHeight="1" x14ac:dyDescent="0.3">
      <c r="A13" s="47" t="s">
        <v>40</v>
      </c>
      <c r="B13" s="95" t="str">
        <f t="shared" ref="B13" si="3">IF(WEEKDAY(B12,2)=1,"Mon",IF(WEEKDAY(B12,2)=2,"Tue",IF(WEEKDAY(B12,2)=3,"Wed",IF(WEEKDAY(B12,2)=4,"Thu",IF(WEEKDAY(B12,2)=5,"Fri",IF(WEEKDAY(B12,2)=6,"Sat",IF(WEEKDAY(B12,2)=7,"Sun",0)))))))</f>
        <v>Wed</v>
      </c>
      <c r="C13" s="95" t="str">
        <f t="shared" ref="C13" si="4">IF(WEEKDAY(C12,2)=1,"Mon",IF(WEEKDAY(C12,2)=2,"Tue",IF(WEEKDAY(C12,2)=3,"Wed",IF(WEEKDAY(C12,2)=4,"Thu",IF(WEEKDAY(C12,2)=5,"Fri",IF(WEEKDAY(C12,2)=6,"Sat",IF(WEEKDAY(C12,2)=7,"Sun",0)))))))</f>
        <v>Thu</v>
      </c>
      <c r="D13" s="95" t="str">
        <f t="shared" ref="D13" si="5">IF(WEEKDAY(D12,2)=1,"Mon",IF(WEEKDAY(D12,2)=2,"Tue",IF(WEEKDAY(D12,2)=3,"Wed",IF(WEEKDAY(D12,2)=4,"Thu",IF(WEEKDAY(D12,2)=5,"Fri",IF(WEEKDAY(D12,2)=6,"Sat",IF(WEEKDAY(D12,2)=7,"Sun",0)))))))</f>
        <v>Fri</v>
      </c>
      <c r="E13" s="95" t="str">
        <f t="shared" ref="E13" si="6">IF(WEEKDAY(E12,2)=1,"Mon",IF(WEEKDAY(E12,2)=2,"Tue",IF(WEEKDAY(E12,2)=3,"Wed",IF(WEEKDAY(E12,2)=4,"Thu",IF(WEEKDAY(E12,2)=5,"Fri",IF(WEEKDAY(E12,2)=6,"Sat",IF(WEEKDAY(E12,2)=7,"Sun",0)))))))</f>
        <v>Sat</v>
      </c>
      <c r="F13" s="95" t="str">
        <f t="shared" ref="F13" si="7">IF(WEEKDAY(F12,2)=1,"Mon",IF(WEEKDAY(F12,2)=2,"Tue",IF(WEEKDAY(F12,2)=3,"Wed",IF(WEEKDAY(F12,2)=4,"Thu",IF(WEEKDAY(F12,2)=5,"Fri",IF(WEEKDAY(F12,2)=6,"Sat",IF(WEEKDAY(F12,2)=7,"Sun",0)))))))</f>
        <v>Sun</v>
      </c>
      <c r="G13" s="95" t="str">
        <f t="shared" ref="G13" si="8">IF(WEEKDAY(G12,2)=1,"Mon",IF(WEEKDAY(G12,2)=2,"Tue",IF(WEEKDAY(G12,2)=3,"Wed",IF(WEEKDAY(G12,2)=4,"Thu",IF(WEEKDAY(G12,2)=5,"Fri",IF(WEEKDAY(G12,2)=6,"Sat",IF(WEEKDAY(G12,2)=7,"Sun",0)))))))</f>
        <v>Mon</v>
      </c>
      <c r="H13" s="95" t="str">
        <f t="shared" ref="H13" si="9">IF(WEEKDAY(H12,2)=1,"Mon",IF(WEEKDAY(H12,2)=2,"Tue",IF(WEEKDAY(H12,2)=3,"Wed",IF(WEEKDAY(H12,2)=4,"Thu",IF(WEEKDAY(H12,2)=5,"Fri",IF(WEEKDAY(H12,2)=6,"Sat",IF(WEEKDAY(H12,2)=7,"Sun",0)))))))</f>
        <v>Tue</v>
      </c>
      <c r="I13" s="95" t="str">
        <f t="shared" ref="I13" si="10">IF(WEEKDAY(I12,2)=1,"Mon",IF(WEEKDAY(I12,2)=2,"Tue",IF(WEEKDAY(I12,2)=3,"Wed",IF(WEEKDAY(I12,2)=4,"Thu",IF(WEEKDAY(I12,2)=5,"Fri",IF(WEEKDAY(I12,2)=6,"Sat",IF(WEEKDAY(I12,2)=7,"Sun",0)))))))</f>
        <v>Wed</v>
      </c>
      <c r="J13" s="95" t="str">
        <f t="shared" ref="J13" si="11">IF(WEEKDAY(J12,2)=1,"Mon",IF(WEEKDAY(J12,2)=2,"Tue",IF(WEEKDAY(J12,2)=3,"Wed",IF(WEEKDAY(J12,2)=4,"Thu",IF(WEEKDAY(J12,2)=5,"Fri",IF(WEEKDAY(J12,2)=6,"Sat",IF(WEEKDAY(J12,2)=7,"Sun",0)))))))</f>
        <v>Thu</v>
      </c>
      <c r="K13" s="95" t="str">
        <f t="shared" ref="K13" si="12">IF(WEEKDAY(K12,2)=1,"Mon",IF(WEEKDAY(K12,2)=2,"Tue",IF(WEEKDAY(K12,2)=3,"Wed",IF(WEEKDAY(K12,2)=4,"Thu",IF(WEEKDAY(K12,2)=5,"Fri",IF(WEEKDAY(K12,2)=6,"Sat",IF(WEEKDAY(K12,2)=7,"Sun",0)))))))</f>
        <v>Fri</v>
      </c>
      <c r="L13" s="95" t="str">
        <f t="shared" ref="L13" si="13">IF(WEEKDAY(L12,2)=1,"Mon",IF(WEEKDAY(L12,2)=2,"Tue",IF(WEEKDAY(L12,2)=3,"Wed",IF(WEEKDAY(L12,2)=4,"Thu",IF(WEEKDAY(L12,2)=5,"Fri",IF(WEEKDAY(L12,2)=6,"Sat",IF(WEEKDAY(L12,2)=7,"Sun",0)))))))</f>
        <v>Sat</v>
      </c>
      <c r="M13" s="95" t="str">
        <f t="shared" ref="M13" si="14">IF(WEEKDAY(M12,2)=1,"Mon",IF(WEEKDAY(M12,2)=2,"Tue",IF(WEEKDAY(M12,2)=3,"Wed",IF(WEEKDAY(M12,2)=4,"Thu",IF(WEEKDAY(M12,2)=5,"Fri",IF(WEEKDAY(M12,2)=6,"Sat",IF(WEEKDAY(M12,2)=7,"Sun",0)))))))</f>
        <v>Sun</v>
      </c>
      <c r="N13" s="95" t="str">
        <f t="shared" ref="N13" si="15">IF(WEEKDAY(N12,2)=1,"Mon",IF(WEEKDAY(N12,2)=2,"Tue",IF(WEEKDAY(N12,2)=3,"Wed",IF(WEEKDAY(N12,2)=4,"Thu",IF(WEEKDAY(N12,2)=5,"Fri",IF(WEEKDAY(N12,2)=6,"Sat",IF(WEEKDAY(N12,2)=7,"Sun",0)))))))</f>
        <v>Mon</v>
      </c>
      <c r="O13" s="95" t="str">
        <f t="shared" ref="O13" si="16">IF(WEEKDAY(O12,2)=1,"Mon",IF(WEEKDAY(O12,2)=2,"Tue",IF(WEEKDAY(O12,2)=3,"Wed",IF(WEEKDAY(O12,2)=4,"Thu",IF(WEEKDAY(O12,2)=5,"Fri",IF(WEEKDAY(O12,2)=6,"Sat",IF(WEEKDAY(O12,2)=7,"Sun",0)))))))</f>
        <v>Tue</v>
      </c>
      <c r="P13" s="95" t="str">
        <f t="shared" ref="P13" si="17">IF(WEEKDAY(P12,2)=1,"Mon",IF(WEEKDAY(P12,2)=2,"Tue",IF(WEEKDAY(P12,2)=3,"Wed",IF(WEEKDAY(P12,2)=4,"Thu",IF(WEEKDAY(P12,2)=5,"Fri",IF(WEEKDAY(P12,2)=6,"Sat",IF(WEEKDAY(P12,2)=7,"Sun",0)))))))</f>
        <v>Wed</v>
      </c>
      <c r="Q13" s="95" t="str">
        <f t="shared" ref="Q13" si="18">IF(WEEKDAY(Q12,2)=1,"Mon",IF(WEEKDAY(Q12,2)=2,"Tue",IF(WEEKDAY(Q12,2)=3,"Wed",IF(WEEKDAY(Q12,2)=4,"Thu",IF(WEEKDAY(Q12,2)=5,"Fri",IF(WEEKDAY(Q12,2)=6,"Sat",IF(WEEKDAY(Q12,2)=7,"Sun",0)))))))</f>
        <v>Thu</v>
      </c>
      <c r="R13" s="95" t="str">
        <f t="shared" ref="R13" si="19">IF(WEEKDAY(R12,2)=1,"Mon",IF(WEEKDAY(R12,2)=2,"Tue",IF(WEEKDAY(R12,2)=3,"Wed",IF(WEEKDAY(R12,2)=4,"Thu",IF(WEEKDAY(R12,2)=5,"Fri",IF(WEEKDAY(R12,2)=6,"Sat",IF(WEEKDAY(R12,2)=7,"Sun",0)))))))</f>
        <v>Fri</v>
      </c>
      <c r="S13" s="95" t="str">
        <f t="shared" ref="S13" si="20">IF(WEEKDAY(S12,2)=1,"Mon",IF(WEEKDAY(S12,2)=2,"Tue",IF(WEEKDAY(S12,2)=3,"Wed",IF(WEEKDAY(S12,2)=4,"Thu",IF(WEEKDAY(S12,2)=5,"Fri",IF(WEEKDAY(S12,2)=6,"Sat",IF(WEEKDAY(S12,2)=7,"Sun",0)))))))</f>
        <v>Sat</v>
      </c>
      <c r="T13" s="95" t="str">
        <f t="shared" ref="T13" si="21">IF(WEEKDAY(T12,2)=1,"Mon",IF(WEEKDAY(T12,2)=2,"Tue",IF(WEEKDAY(T12,2)=3,"Wed",IF(WEEKDAY(T12,2)=4,"Thu",IF(WEEKDAY(T12,2)=5,"Fri",IF(WEEKDAY(T12,2)=6,"Sat",IF(WEEKDAY(T12,2)=7,"Sun",0)))))))</f>
        <v>Sun</v>
      </c>
      <c r="U13" s="95" t="str">
        <f t="shared" ref="U13" si="22">IF(WEEKDAY(U12,2)=1,"Mon",IF(WEEKDAY(U12,2)=2,"Tue",IF(WEEKDAY(U12,2)=3,"Wed",IF(WEEKDAY(U12,2)=4,"Thu",IF(WEEKDAY(U12,2)=5,"Fri",IF(WEEKDAY(U12,2)=6,"Sat",IF(WEEKDAY(U12,2)=7,"Sun",0)))))))</f>
        <v>Mon</v>
      </c>
      <c r="V13" s="95" t="str">
        <f t="shared" ref="V13" si="23">IF(WEEKDAY(V12,2)=1,"Mon",IF(WEEKDAY(V12,2)=2,"Tue",IF(WEEKDAY(V12,2)=3,"Wed",IF(WEEKDAY(V12,2)=4,"Thu",IF(WEEKDAY(V12,2)=5,"Fri",IF(WEEKDAY(V12,2)=6,"Sat",IF(WEEKDAY(V12,2)=7,"Sun",0)))))))</f>
        <v>Tue</v>
      </c>
      <c r="W13" s="95" t="str">
        <f t="shared" ref="W13" si="24">IF(WEEKDAY(W12,2)=1,"Mon",IF(WEEKDAY(W12,2)=2,"Tue",IF(WEEKDAY(W12,2)=3,"Wed",IF(WEEKDAY(W12,2)=4,"Thu",IF(WEEKDAY(W12,2)=5,"Fri",IF(WEEKDAY(W12,2)=6,"Sat",IF(WEEKDAY(W12,2)=7,"Sun",0)))))))</f>
        <v>Wed</v>
      </c>
      <c r="X13" s="95" t="str">
        <f t="shared" ref="X13" si="25">IF(WEEKDAY(X12,2)=1,"Mon",IF(WEEKDAY(X12,2)=2,"Tue",IF(WEEKDAY(X12,2)=3,"Wed",IF(WEEKDAY(X12,2)=4,"Thu",IF(WEEKDAY(X12,2)=5,"Fri",IF(WEEKDAY(X12,2)=6,"Sat",IF(WEEKDAY(X12,2)=7,"Sun",0)))))))</f>
        <v>Thu</v>
      </c>
      <c r="Y13" s="95" t="str">
        <f t="shared" ref="Y13" si="26">IF(WEEKDAY(Y12,2)=1,"Mon",IF(WEEKDAY(Y12,2)=2,"Tue",IF(WEEKDAY(Y12,2)=3,"Wed",IF(WEEKDAY(Y12,2)=4,"Thu",IF(WEEKDAY(Y12,2)=5,"Fri",IF(WEEKDAY(Y12,2)=6,"Sat",IF(WEEKDAY(Y12,2)=7,"Sun",0)))))))</f>
        <v>Fri</v>
      </c>
      <c r="Z13" s="95" t="str">
        <f t="shared" ref="Z13" si="27">IF(WEEKDAY(Z12,2)=1,"Mon",IF(WEEKDAY(Z12,2)=2,"Tue",IF(WEEKDAY(Z12,2)=3,"Wed",IF(WEEKDAY(Z12,2)=4,"Thu",IF(WEEKDAY(Z12,2)=5,"Fri",IF(WEEKDAY(Z12,2)=6,"Sat",IF(WEEKDAY(Z12,2)=7,"Sun",0)))))))</f>
        <v>Sat</v>
      </c>
      <c r="AA13" s="95" t="str">
        <f t="shared" ref="AA13" si="28">IF(WEEKDAY(AA12,2)=1,"Mon",IF(WEEKDAY(AA12,2)=2,"Tue",IF(WEEKDAY(AA12,2)=3,"Wed",IF(WEEKDAY(AA12,2)=4,"Thu",IF(WEEKDAY(AA12,2)=5,"Fri",IF(WEEKDAY(AA12,2)=6,"Sat",IF(WEEKDAY(AA12,2)=7,"Sun",0)))))))</f>
        <v>Sun</v>
      </c>
      <c r="AB13" s="95" t="str">
        <f t="shared" ref="AB13" si="29">IF(WEEKDAY(AB12,2)=1,"Mon",IF(WEEKDAY(AB12,2)=2,"Tue",IF(WEEKDAY(AB12,2)=3,"Wed",IF(WEEKDAY(AB12,2)=4,"Thu",IF(WEEKDAY(AB12,2)=5,"Fri",IF(WEEKDAY(AB12,2)=6,"Sat",IF(WEEKDAY(AB12,2)=7,"Sun",0)))))))</f>
        <v>Mon</v>
      </c>
      <c r="AC13" s="95" t="str">
        <f t="shared" ref="AC13" si="30">IF(WEEKDAY(AC12,2)=1,"Mon",IF(WEEKDAY(AC12,2)=2,"Tue",IF(WEEKDAY(AC12,2)=3,"Wed",IF(WEEKDAY(AC12,2)=4,"Thu",IF(WEEKDAY(AC12,2)=5,"Fri",IF(WEEKDAY(AC12,2)=6,"Sat",IF(WEEKDAY(AC12,2)=7,"Sun",0)))))))</f>
        <v>Tue</v>
      </c>
      <c r="AD13" s="95" t="str">
        <f t="shared" ref="AD13" si="31">IF(WEEKDAY(AD12,2)=1,"Mon",IF(WEEKDAY(AD12,2)=2,"Tue",IF(WEEKDAY(AD12,2)=3,"Wed",IF(WEEKDAY(AD12,2)=4,"Thu",IF(WEEKDAY(AD12,2)=5,"Fri",IF(WEEKDAY(AD12,2)=6,"Sat",IF(WEEKDAY(AD12,2)=7,"Sun",0)))))))</f>
        <v>Wed</v>
      </c>
      <c r="AE13" s="95" t="str">
        <f t="shared" ref="AE13" si="32">IF(WEEKDAY(AE12,2)=1,"Mon",IF(WEEKDAY(AE12,2)=2,"Tue",IF(WEEKDAY(AE12,2)=3,"Wed",IF(WEEKDAY(AE12,2)=4,"Thu",IF(WEEKDAY(AE12,2)=5,"Fri",IF(WEEKDAY(AE12,2)=6,"Sat",IF(WEEKDAY(AE12,2)=7,"Sun",0)))))))</f>
        <v>Thu</v>
      </c>
      <c r="AF13" s="95" t="str">
        <f t="shared" ref="AF13" si="33">IF(WEEKDAY(AF12,2)=1,"Mon",IF(WEEKDAY(AF12,2)=2,"Tue",IF(WEEKDAY(AF12,2)=3,"Wed",IF(WEEKDAY(AF12,2)=4,"Thu",IF(WEEKDAY(AF12,2)=5,"Fri",IF(WEEKDAY(AF12,2)=6,"Sat",IF(WEEKDAY(AF12,2)=7,"Sun",0)))))))</f>
        <v>Fri</v>
      </c>
      <c r="AG13" s="7"/>
      <c r="AH13" s="48"/>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
        <v>42</v>
      </c>
      <c r="B15" s="6"/>
      <c r="C15" s="6"/>
      <c r="D15" s="6"/>
      <c r="E15" s="91"/>
      <c r="F15" s="91"/>
      <c r="G15" s="6"/>
      <c r="H15" s="6"/>
      <c r="I15" s="6"/>
      <c r="J15" s="6"/>
      <c r="K15" s="6"/>
      <c r="L15" s="91"/>
      <c r="M15" s="91"/>
      <c r="N15" s="6"/>
      <c r="O15" s="6"/>
      <c r="P15" s="6"/>
      <c r="Q15" s="6"/>
      <c r="R15" s="6"/>
      <c r="S15" s="91"/>
      <c r="T15" s="91"/>
      <c r="U15" s="6"/>
      <c r="V15" s="6"/>
      <c r="W15" s="6"/>
      <c r="X15" s="6"/>
      <c r="Y15" s="6"/>
      <c r="Z15" s="91"/>
      <c r="AA15" s="91"/>
      <c r="AB15" s="6"/>
      <c r="AC15" s="6"/>
      <c r="AD15" s="6"/>
      <c r="AE15" s="6"/>
      <c r="AF15" s="6"/>
      <c r="AG15" s="47">
        <f t="shared" ref="AG15:AG22" si="34">SUM(B15:AF15)</f>
        <v>0</v>
      </c>
      <c r="AH15" s="48"/>
    </row>
    <row r="16" spans="1:34" ht="14.5" customHeight="1" x14ac:dyDescent="0.25">
      <c r="A16" s="6" t="s">
        <v>43</v>
      </c>
      <c r="B16" s="6"/>
      <c r="C16" s="6"/>
      <c r="D16" s="6"/>
      <c r="E16" s="91"/>
      <c r="F16" s="91"/>
      <c r="G16" s="6"/>
      <c r="H16" s="6"/>
      <c r="I16" s="6"/>
      <c r="J16" s="6"/>
      <c r="K16" s="6"/>
      <c r="L16" s="91"/>
      <c r="M16" s="91"/>
      <c r="N16" s="6"/>
      <c r="O16" s="6"/>
      <c r="P16" s="6"/>
      <c r="Q16" s="6"/>
      <c r="R16" s="6"/>
      <c r="S16" s="91"/>
      <c r="T16" s="91"/>
      <c r="U16" s="6"/>
      <c r="V16" s="6"/>
      <c r="W16" s="6"/>
      <c r="X16" s="6"/>
      <c r="Y16" s="6"/>
      <c r="Z16" s="91"/>
      <c r="AA16" s="91"/>
      <c r="AB16" s="6"/>
      <c r="AC16" s="6"/>
      <c r="AD16" s="6"/>
      <c r="AE16" s="6"/>
      <c r="AF16" s="6"/>
      <c r="AG16" s="47">
        <f t="shared" si="34"/>
        <v>0</v>
      </c>
      <c r="AH16" s="48"/>
    </row>
    <row r="17" spans="1:34" ht="14.5" customHeight="1" x14ac:dyDescent="0.25">
      <c r="A17" s="6" t="s">
        <v>44</v>
      </c>
      <c r="B17" s="6"/>
      <c r="C17" s="6"/>
      <c r="D17" s="6"/>
      <c r="E17" s="91"/>
      <c r="F17" s="91"/>
      <c r="G17" s="6"/>
      <c r="H17" s="6"/>
      <c r="I17" s="6"/>
      <c r="J17" s="6"/>
      <c r="K17" s="6"/>
      <c r="L17" s="91"/>
      <c r="M17" s="91"/>
      <c r="N17" s="6"/>
      <c r="O17" s="6"/>
      <c r="P17" s="6"/>
      <c r="Q17" s="6"/>
      <c r="R17" s="6"/>
      <c r="S17" s="91"/>
      <c r="T17" s="91"/>
      <c r="U17" s="6"/>
      <c r="V17" s="6"/>
      <c r="W17" s="6"/>
      <c r="X17" s="6"/>
      <c r="Y17" s="6"/>
      <c r="Z17" s="91"/>
      <c r="AA17" s="91"/>
      <c r="AB17" s="6"/>
      <c r="AC17" s="6"/>
      <c r="AD17" s="6"/>
      <c r="AE17" s="6"/>
      <c r="AF17" s="6"/>
      <c r="AG17" s="47">
        <f t="shared" si="34"/>
        <v>0</v>
      </c>
      <c r="AH17" s="48"/>
    </row>
    <row r="18" spans="1:34" ht="14.5" customHeight="1" x14ac:dyDescent="0.25">
      <c r="A18" s="6" t="s">
        <v>45</v>
      </c>
      <c r="B18" s="6"/>
      <c r="C18" s="6"/>
      <c r="D18" s="6"/>
      <c r="E18" s="91"/>
      <c r="F18" s="91"/>
      <c r="G18" s="6"/>
      <c r="H18" s="6"/>
      <c r="I18" s="6"/>
      <c r="J18" s="6"/>
      <c r="K18" s="6"/>
      <c r="L18" s="91"/>
      <c r="M18" s="91"/>
      <c r="N18" s="6"/>
      <c r="O18" s="6"/>
      <c r="P18" s="6"/>
      <c r="Q18" s="6"/>
      <c r="R18" s="6"/>
      <c r="S18" s="91"/>
      <c r="T18" s="91"/>
      <c r="U18" s="6"/>
      <c r="V18" s="6"/>
      <c r="W18" s="6"/>
      <c r="X18" s="6"/>
      <c r="Y18" s="6"/>
      <c r="Z18" s="91"/>
      <c r="AA18" s="91"/>
      <c r="AB18" s="6"/>
      <c r="AC18" s="6"/>
      <c r="AD18" s="6"/>
      <c r="AE18" s="6"/>
      <c r="AF18" s="6"/>
      <c r="AG18" s="47">
        <f t="shared" si="34"/>
        <v>0</v>
      </c>
      <c r="AH18" s="48"/>
    </row>
    <row r="19" spans="1:34" ht="14.5" customHeight="1" x14ac:dyDescent="0.25">
      <c r="A19" s="6" t="str">
        <f>Jan.!A19</f>
        <v>Official Travel</v>
      </c>
      <c r="B19" s="6"/>
      <c r="C19" s="6"/>
      <c r="D19" s="6"/>
      <c r="E19" s="91"/>
      <c r="F19" s="91"/>
      <c r="G19" s="6"/>
      <c r="H19" s="6"/>
      <c r="I19" s="6"/>
      <c r="J19" s="6"/>
      <c r="K19" s="6"/>
      <c r="L19" s="91"/>
      <c r="M19" s="91"/>
      <c r="N19" s="6"/>
      <c r="O19" s="6"/>
      <c r="P19" s="6"/>
      <c r="Q19" s="6"/>
      <c r="R19" s="6"/>
      <c r="S19" s="91"/>
      <c r="T19" s="91"/>
      <c r="U19" s="6"/>
      <c r="V19" s="6"/>
      <c r="W19" s="6"/>
      <c r="X19" s="6"/>
      <c r="Y19" s="6"/>
      <c r="Z19" s="91"/>
      <c r="AA19" s="91"/>
      <c r="AB19" s="6"/>
      <c r="AC19" s="6"/>
      <c r="AD19" s="6"/>
      <c r="AE19" s="6"/>
      <c r="AF19" s="6"/>
      <c r="AG19" s="47">
        <f t="shared" si="34"/>
        <v>0</v>
      </c>
      <c r="AH19" s="48"/>
    </row>
    <row r="20" spans="1:34" ht="14.5" customHeight="1" x14ac:dyDescent="0.25">
      <c r="A20" s="6" t="s">
        <v>46</v>
      </c>
      <c r="B20" s="6"/>
      <c r="C20" s="6"/>
      <c r="D20" s="6"/>
      <c r="E20" s="91"/>
      <c r="F20" s="91"/>
      <c r="G20" s="6"/>
      <c r="H20" s="6"/>
      <c r="I20" s="6"/>
      <c r="J20" s="6"/>
      <c r="K20" s="6"/>
      <c r="L20" s="91"/>
      <c r="M20" s="91"/>
      <c r="N20" s="6"/>
      <c r="O20" s="6"/>
      <c r="P20" s="6"/>
      <c r="Q20" s="6"/>
      <c r="R20" s="6"/>
      <c r="S20" s="91"/>
      <c r="T20" s="91"/>
      <c r="U20" s="6"/>
      <c r="V20" s="6"/>
      <c r="W20" s="6"/>
      <c r="X20" s="6"/>
      <c r="Y20" s="6"/>
      <c r="Z20" s="91"/>
      <c r="AA20" s="91"/>
      <c r="AB20" s="6"/>
      <c r="AC20" s="6"/>
      <c r="AD20" s="6"/>
      <c r="AE20" s="6"/>
      <c r="AF20" s="6"/>
      <c r="AG20" s="47">
        <f t="shared" si="34"/>
        <v>0</v>
      </c>
      <c r="AH20" s="48"/>
    </row>
    <row r="21" spans="1:34" ht="14.5" customHeight="1" x14ac:dyDescent="0.25">
      <c r="A21" s="6" t="s">
        <v>47</v>
      </c>
      <c r="B21" s="6"/>
      <c r="C21" s="6"/>
      <c r="D21" s="6"/>
      <c r="E21" s="91"/>
      <c r="F21" s="91"/>
      <c r="G21" s="6"/>
      <c r="H21" s="6"/>
      <c r="I21" s="6"/>
      <c r="J21" s="6"/>
      <c r="K21" s="6"/>
      <c r="L21" s="91"/>
      <c r="M21" s="91"/>
      <c r="N21" s="6"/>
      <c r="O21" s="6"/>
      <c r="P21" s="6"/>
      <c r="Q21" s="6"/>
      <c r="R21" s="6"/>
      <c r="S21" s="91"/>
      <c r="T21" s="91"/>
      <c r="U21" s="6"/>
      <c r="V21" s="6"/>
      <c r="W21" s="6"/>
      <c r="X21" s="6"/>
      <c r="Y21" s="6"/>
      <c r="Z21" s="91"/>
      <c r="AA21" s="91"/>
      <c r="AB21" s="6"/>
      <c r="AC21" s="6"/>
      <c r="AD21" s="6"/>
      <c r="AE21" s="6"/>
      <c r="AF21" s="6"/>
      <c r="AG21" s="47">
        <f t="shared" si="34"/>
        <v>0</v>
      </c>
      <c r="AH21" s="48"/>
    </row>
    <row r="22" spans="1:34" ht="14.5" customHeight="1" x14ac:dyDescent="0.25">
      <c r="A22" s="6" t="s">
        <v>48</v>
      </c>
      <c r="B22" s="6"/>
      <c r="C22" s="6"/>
      <c r="D22" s="6"/>
      <c r="E22" s="91"/>
      <c r="F22" s="91"/>
      <c r="G22" s="6"/>
      <c r="H22" s="6"/>
      <c r="I22" s="6"/>
      <c r="J22" s="6"/>
      <c r="K22" s="6"/>
      <c r="L22" s="91"/>
      <c r="M22" s="91"/>
      <c r="N22" s="6"/>
      <c r="O22" s="6"/>
      <c r="P22" s="6"/>
      <c r="Q22" s="6"/>
      <c r="R22" s="6"/>
      <c r="S22" s="91"/>
      <c r="T22" s="91"/>
      <c r="U22" s="6"/>
      <c r="V22" s="6"/>
      <c r="W22" s="6"/>
      <c r="X22" s="6"/>
      <c r="Y22" s="6"/>
      <c r="Z22" s="91"/>
      <c r="AA22" s="91"/>
      <c r="AB22" s="6"/>
      <c r="AC22" s="6"/>
      <c r="AD22" s="6"/>
      <c r="AE22" s="6"/>
      <c r="AF22" s="6"/>
      <c r="AG22" s="47">
        <f t="shared" si="34"/>
        <v>0</v>
      </c>
      <c r="AH22" s="48"/>
    </row>
    <row r="23" spans="1:34" ht="14.5" customHeight="1" x14ac:dyDescent="0.25">
      <c r="A23" s="48" t="s">
        <v>38</v>
      </c>
      <c r="B23" s="47">
        <f>SUM(B15:B22)</f>
        <v>0</v>
      </c>
      <c r="C23" s="47">
        <f t="shared" ref="C23:AG23" si="35">SUM(C15:C22)</f>
        <v>0</v>
      </c>
      <c r="D23" s="47">
        <f t="shared" si="35"/>
        <v>0</v>
      </c>
      <c r="E23" s="2">
        <f t="shared" si="35"/>
        <v>0</v>
      </c>
      <c r="F23" s="2">
        <f t="shared" si="35"/>
        <v>0</v>
      </c>
      <c r="G23" s="47">
        <f t="shared" si="35"/>
        <v>0</v>
      </c>
      <c r="H23" s="47">
        <f t="shared" si="35"/>
        <v>0</v>
      </c>
      <c r="I23" s="47">
        <f t="shared" si="35"/>
        <v>0</v>
      </c>
      <c r="J23" s="47">
        <f t="shared" si="35"/>
        <v>0</v>
      </c>
      <c r="K23" s="47">
        <f t="shared" si="35"/>
        <v>0</v>
      </c>
      <c r="L23" s="2">
        <f t="shared" si="35"/>
        <v>0</v>
      </c>
      <c r="M23" s="2">
        <f t="shared" si="35"/>
        <v>0</v>
      </c>
      <c r="N23" s="47">
        <f t="shared" si="35"/>
        <v>0</v>
      </c>
      <c r="O23" s="47">
        <f t="shared" si="35"/>
        <v>0</v>
      </c>
      <c r="P23" s="47">
        <f t="shared" si="35"/>
        <v>0</v>
      </c>
      <c r="Q23" s="47">
        <f t="shared" si="35"/>
        <v>0</v>
      </c>
      <c r="R23" s="47">
        <f t="shared" si="35"/>
        <v>0</v>
      </c>
      <c r="S23" s="2">
        <f t="shared" si="35"/>
        <v>0</v>
      </c>
      <c r="T23" s="2">
        <f t="shared" si="35"/>
        <v>0</v>
      </c>
      <c r="U23" s="47">
        <f t="shared" si="35"/>
        <v>0</v>
      </c>
      <c r="V23" s="47">
        <f t="shared" si="35"/>
        <v>0</v>
      </c>
      <c r="W23" s="47">
        <f t="shared" si="35"/>
        <v>0</v>
      </c>
      <c r="X23" s="47">
        <f t="shared" si="35"/>
        <v>0</v>
      </c>
      <c r="Y23" s="47">
        <f t="shared" si="35"/>
        <v>0</v>
      </c>
      <c r="Z23" s="2">
        <f t="shared" si="35"/>
        <v>0</v>
      </c>
      <c r="AA23" s="2">
        <f t="shared" si="35"/>
        <v>0</v>
      </c>
      <c r="AB23" s="47">
        <f t="shared" si="35"/>
        <v>0</v>
      </c>
      <c r="AC23" s="47">
        <f t="shared" si="35"/>
        <v>0</v>
      </c>
      <c r="AD23" s="47">
        <f t="shared" si="35"/>
        <v>0</v>
      </c>
      <c r="AE23" s="47">
        <f t="shared" si="35"/>
        <v>0</v>
      </c>
      <c r="AF23" s="47">
        <f t="shared" si="35"/>
        <v>0</v>
      </c>
      <c r="AG23" s="47">
        <f t="shared" si="35"/>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5"/>
      <c r="C26" s="35"/>
      <c r="D26" s="35"/>
      <c r="E26" s="37"/>
      <c r="F26" s="37"/>
      <c r="G26" s="35"/>
      <c r="H26" s="35"/>
      <c r="I26" s="35"/>
      <c r="J26" s="35"/>
      <c r="K26" s="35"/>
      <c r="L26" s="37"/>
      <c r="M26" s="37"/>
      <c r="N26" s="35"/>
      <c r="O26" s="35"/>
      <c r="P26" s="35"/>
      <c r="Q26" s="35"/>
      <c r="R26" s="35"/>
      <c r="S26" s="37"/>
      <c r="T26" s="37"/>
      <c r="U26" s="35"/>
      <c r="V26" s="35"/>
      <c r="W26" s="35"/>
      <c r="X26" s="35"/>
      <c r="Y26" s="35"/>
      <c r="Z26" s="37"/>
      <c r="AA26" s="37"/>
      <c r="AB26" s="35"/>
      <c r="AC26" s="35"/>
      <c r="AD26" s="35"/>
      <c r="AE26" s="35"/>
      <c r="AF26" s="35"/>
      <c r="AG26" s="35">
        <f>SUM(B26:AF26)</f>
        <v>0</v>
      </c>
      <c r="AH26" s="48"/>
    </row>
    <row r="27" spans="1:34" ht="14.5" customHeight="1" x14ac:dyDescent="0.25">
      <c r="A27" s="31">
        <f>Information!H12</f>
        <v>2</v>
      </c>
      <c r="B27" s="35"/>
      <c r="C27" s="35"/>
      <c r="D27" s="35"/>
      <c r="E27" s="37"/>
      <c r="F27" s="37"/>
      <c r="G27" s="35"/>
      <c r="H27" s="35"/>
      <c r="I27" s="35"/>
      <c r="J27" s="35"/>
      <c r="K27" s="35"/>
      <c r="L27" s="37"/>
      <c r="M27" s="37"/>
      <c r="N27" s="35"/>
      <c r="O27" s="35"/>
      <c r="P27" s="35"/>
      <c r="Q27" s="35"/>
      <c r="R27" s="35"/>
      <c r="S27" s="37"/>
      <c r="T27" s="37"/>
      <c r="U27" s="35"/>
      <c r="V27" s="35"/>
      <c r="W27" s="35"/>
      <c r="X27" s="35"/>
      <c r="Y27" s="35"/>
      <c r="Z27" s="37"/>
      <c r="AA27" s="37"/>
      <c r="AB27" s="35"/>
      <c r="AC27" s="35"/>
      <c r="AD27" s="35"/>
      <c r="AE27" s="35"/>
      <c r="AF27" s="35"/>
      <c r="AG27" s="35">
        <f>SUM(B27:AF27)</f>
        <v>0</v>
      </c>
      <c r="AH27" s="48"/>
    </row>
    <row r="28" spans="1:34" ht="14.5" customHeight="1" x14ac:dyDescent="0.25">
      <c r="A28" s="31">
        <f>Information!H13</f>
        <v>3</v>
      </c>
      <c r="B28" s="35"/>
      <c r="C28" s="35"/>
      <c r="D28" s="35"/>
      <c r="E28" s="37"/>
      <c r="F28" s="37"/>
      <c r="G28" s="35"/>
      <c r="H28" s="35"/>
      <c r="I28" s="35"/>
      <c r="J28" s="35"/>
      <c r="K28" s="35"/>
      <c r="L28" s="37"/>
      <c r="M28" s="37"/>
      <c r="N28" s="35"/>
      <c r="O28" s="35"/>
      <c r="P28" s="35"/>
      <c r="Q28" s="35"/>
      <c r="R28" s="35"/>
      <c r="S28" s="37"/>
      <c r="T28" s="37"/>
      <c r="U28" s="35"/>
      <c r="V28" s="35"/>
      <c r="W28" s="35"/>
      <c r="X28" s="35"/>
      <c r="Y28" s="35"/>
      <c r="Z28" s="37"/>
      <c r="AA28" s="37"/>
      <c r="AB28" s="35"/>
      <c r="AC28" s="35"/>
      <c r="AD28" s="35"/>
      <c r="AE28" s="35"/>
      <c r="AF28" s="35"/>
      <c r="AG28" s="35">
        <f t="shared" ref="AG28:AG44" si="36">SUM(B28:AF28)</f>
        <v>0</v>
      </c>
      <c r="AH28" s="48"/>
    </row>
    <row r="29" spans="1:34" ht="14.5" customHeight="1" x14ac:dyDescent="0.25">
      <c r="A29" s="31">
        <f>Information!H14</f>
        <v>4</v>
      </c>
      <c r="B29" s="35"/>
      <c r="C29" s="35"/>
      <c r="D29" s="35"/>
      <c r="E29" s="37"/>
      <c r="F29" s="37"/>
      <c r="G29" s="35"/>
      <c r="H29" s="35"/>
      <c r="I29" s="35"/>
      <c r="J29" s="35"/>
      <c r="K29" s="35"/>
      <c r="L29" s="37"/>
      <c r="M29" s="37"/>
      <c r="N29" s="35"/>
      <c r="O29" s="35"/>
      <c r="P29" s="35"/>
      <c r="Q29" s="35"/>
      <c r="R29" s="35"/>
      <c r="S29" s="37"/>
      <c r="T29" s="37"/>
      <c r="U29" s="35"/>
      <c r="V29" s="35"/>
      <c r="W29" s="35"/>
      <c r="X29" s="35"/>
      <c r="Y29" s="35"/>
      <c r="Z29" s="37"/>
      <c r="AA29" s="37"/>
      <c r="AB29" s="35"/>
      <c r="AC29" s="35"/>
      <c r="AD29" s="35"/>
      <c r="AE29" s="35"/>
      <c r="AF29" s="35"/>
      <c r="AG29" s="35">
        <f t="shared" si="36"/>
        <v>0</v>
      </c>
      <c r="AH29" s="48"/>
    </row>
    <row r="30" spans="1:34" ht="14.5" customHeight="1" x14ac:dyDescent="0.25">
      <c r="A30" s="31">
        <f>Information!H15</f>
        <v>5</v>
      </c>
      <c r="B30" s="35"/>
      <c r="C30" s="35"/>
      <c r="D30" s="35"/>
      <c r="E30" s="37"/>
      <c r="F30" s="37"/>
      <c r="G30" s="35"/>
      <c r="H30" s="35"/>
      <c r="I30" s="35"/>
      <c r="J30" s="35"/>
      <c r="K30" s="35"/>
      <c r="L30" s="37"/>
      <c r="M30" s="37"/>
      <c r="N30" s="35"/>
      <c r="O30" s="35"/>
      <c r="P30" s="35"/>
      <c r="Q30" s="35"/>
      <c r="R30" s="35"/>
      <c r="S30" s="37"/>
      <c r="T30" s="37"/>
      <c r="U30" s="35"/>
      <c r="V30" s="35"/>
      <c r="W30" s="35"/>
      <c r="X30" s="35"/>
      <c r="Y30" s="35"/>
      <c r="Z30" s="37"/>
      <c r="AA30" s="37"/>
      <c r="AB30" s="35"/>
      <c r="AC30" s="35"/>
      <c r="AD30" s="35"/>
      <c r="AE30" s="35"/>
      <c r="AF30" s="35"/>
      <c r="AG30" s="35">
        <f t="shared" si="36"/>
        <v>0</v>
      </c>
      <c r="AH30" s="48"/>
    </row>
    <row r="31" spans="1:34" ht="14.5" customHeight="1" x14ac:dyDescent="0.25">
      <c r="A31" s="31">
        <f>Information!H16</f>
        <v>6</v>
      </c>
      <c r="B31" s="35"/>
      <c r="C31" s="35"/>
      <c r="D31" s="35"/>
      <c r="E31" s="37"/>
      <c r="F31" s="37"/>
      <c r="G31" s="35"/>
      <c r="H31" s="35"/>
      <c r="I31" s="35"/>
      <c r="J31" s="35"/>
      <c r="K31" s="35"/>
      <c r="L31" s="37"/>
      <c r="M31" s="37"/>
      <c r="N31" s="35"/>
      <c r="O31" s="35"/>
      <c r="P31" s="35"/>
      <c r="Q31" s="35"/>
      <c r="R31" s="35"/>
      <c r="S31" s="37"/>
      <c r="T31" s="37"/>
      <c r="U31" s="35"/>
      <c r="V31" s="35"/>
      <c r="W31" s="35"/>
      <c r="X31" s="35"/>
      <c r="Y31" s="35"/>
      <c r="Z31" s="37"/>
      <c r="AA31" s="37"/>
      <c r="AB31" s="35"/>
      <c r="AC31" s="35"/>
      <c r="AD31" s="35"/>
      <c r="AE31" s="35"/>
      <c r="AF31" s="35"/>
      <c r="AG31" s="35">
        <f t="shared" ref="AG31:AG32" si="37">SUM(B31:AF31)</f>
        <v>0</v>
      </c>
      <c r="AH31" s="48"/>
    </row>
    <row r="32" spans="1:34" ht="14.5" customHeight="1" x14ac:dyDescent="0.25">
      <c r="A32" s="31">
        <f>Information!H17</f>
        <v>7</v>
      </c>
      <c r="B32" s="35"/>
      <c r="C32" s="35"/>
      <c r="D32" s="35"/>
      <c r="E32" s="37"/>
      <c r="F32" s="37"/>
      <c r="G32" s="35"/>
      <c r="H32" s="35"/>
      <c r="I32" s="35"/>
      <c r="J32" s="35"/>
      <c r="K32" s="35"/>
      <c r="L32" s="37"/>
      <c r="M32" s="37"/>
      <c r="N32" s="35"/>
      <c r="O32" s="35"/>
      <c r="P32" s="35"/>
      <c r="Q32" s="35"/>
      <c r="R32" s="35"/>
      <c r="S32" s="37"/>
      <c r="T32" s="37"/>
      <c r="U32" s="35"/>
      <c r="V32" s="35"/>
      <c r="W32" s="35"/>
      <c r="X32" s="35"/>
      <c r="Y32" s="35"/>
      <c r="Z32" s="37"/>
      <c r="AA32" s="37"/>
      <c r="AB32" s="35"/>
      <c r="AC32" s="35"/>
      <c r="AD32" s="35"/>
      <c r="AE32" s="35"/>
      <c r="AF32" s="35"/>
      <c r="AG32" s="35">
        <f t="shared" si="37"/>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4"/>
      <c r="C34" s="34"/>
      <c r="D34" s="34"/>
      <c r="E34" s="105"/>
      <c r="F34" s="3"/>
      <c r="G34" s="34"/>
      <c r="H34" s="34"/>
      <c r="I34" s="34"/>
      <c r="J34" s="34"/>
      <c r="K34" s="34"/>
      <c r="L34" s="3"/>
      <c r="M34" s="3"/>
      <c r="N34" s="34"/>
      <c r="O34" s="34"/>
      <c r="P34" s="34"/>
      <c r="Q34" s="34"/>
      <c r="R34" s="34"/>
      <c r="S34" s="3"/>
      <c r="T34" s="3"/>
      <c r="U34" s="34"/>
      <c r="V34" s="34"/>
      <c r="W34" s="34"/>
      <c r="X34" s="34"/>
      <c r="Y34" s="34"/>
      <c r="Z34" s="3"/>
      <c r="AA34" s="3"/>
      <c r="AB34" s="34"/>
      <c r="AC34" s="34"/>
      <c r="AD34" s="34"/>
      <c r="AE34" s="34"/>
      <c r="AF34" s="34"/>
      <c r="AG34" s="34">
        <f t="shared" si="36"/>
        <v>0</v>
      </c>
      <c r="AH34" s="48"/>
    </row>
    <row r="35" spans="1:34" ht="14.5" customHeight="1" x14ac:dyDescent="0.25">
      <c r="A35" s="31">
        <f>Information!H22</f>
        <v>2</v>
      </c>
      <c r="B35" s="34"/>
      <c r="C35" s="34"/>
      <c r="D35" s="34"/>
      <c r="E35" s="3"/>
      <c r="F35" s="3"/>
      <c r="G35" s="34"/>
      <c r="H35" s="34"/>
      <c r="I35" s="34"/>
      <c r="J35" s="34"/>
      <c r="K35" s="34"/>
      <c r="L35" s="3"/>
      <c r="M35" s="3"/>
      <c r="N35" s="34"/>
      <c r="O35" s="34"/>
      <c r="P35" s="34"/>
      <c r="Q35" s="34"/>
      <c r="R35" s="34"/>
      <c r="S35" s="3"/>
      <c r="T35" s="3"/>
      <c r="U35" s="34"/>
      <c r="V35" s="34"/>
      <c r="W35" s="34"/>
      <c r="X35" s="34"/>
      <c r="Y35" s="34"/>
      <c r="Z35" s="3"/>
      <c r="AA35" s="3"/>
      <c r="AB35" s="34"/>
      <c r="AC35" s="34"/>
      <c r="AD35" s="34"/>
      <c r="AE35" s="34"/>
      <c r="AF35" s="34"/>
      <c r="AG35" s="34">
        <f t="shared" si="36"/>
        <v>0</v>
      </c>
      <c r="AH35" s="48"/>
    </row>
    <row r="36" spans="1:34" ht="14.5" customHeight="1" x14ac:dyDescent="0.25">
      <c r="A36" s="31">
        <f>Information!H23</f>
        <v>3</v>
      </c>
      <c r="B36" s="34"/>
      <c r="C36" s="34"/>
      <c r="D36" s="34"/>
      <c r="E36" s="3"/>
      <c r="F36" s="3"/>
      <c r="G36" s="34"/>
      <c r="H36" s="34"/>
      <c r="I36" s="34"/>
      <c r="J36" s="34"/>
      <c r="K36" s="34"/>
      <c r="L36" s="3"/>
      <c r="M36" s="3"/>
      <c r="N36" s="34"/>
      <c r="O36" s="34"/>
      <c r="P36" s="34"/>
      <c r="Q36" s="34"/>
      <c r="R36" s="34"/>
      <c r="S36" s="3"/>
      <c r="T36" s="3"/>
      <c r="U36" s="34"/>
      <c r="V36" s="34"/>
      <c r="W36" s="34"/>
      <c r="X36" s="34"/>
      <c r="Y36" s="34"/>
      <c r="Z36" s="3"/>
      <c r="AA36" s="3"/>
      <c r="AB36" s="34"/>
      <c r="AC36" s="34"/>
      <c r="AD36" s="34"/>
      <c r="AE36" s="34"/>
      <c r="AF36" s="34"/>
      <c r="AG36" s="34">
        <f t="shared" si="36"/>
        <v>0</v>
      </c>
      <c r="AH36" s="48"/>
    </row>
    <row r="37" spans="1:34" ht="14.5" customHeight="1" x14ac:dyDescent="0.25">
      <c r="A37" s="31">
        <f>Information!H24</f>
        <v>4</v>
      </c>
      <c r="B37" s="34"/>
      <c r="C37" s="34"/>
      <c r="D37" s="34"/>
      <c r="E37" s="3"/>
      <c r="F37" s="3"/>
      <c r="G37" s="34"/>
      <c r="H37" s="34"/>
      <c r="I37" s="34"/>
      <c r="J37" s="34"/>
      <c r="K37" s="34"/>
      <c r="L37" s="3"/>
      <c r="M37" s="3"/>
      <c r="N37" s="34"/>
      <c r="O37" s="34"/>
      <c r="P37" s="34"/>
      <c r="Q37" s="34"/>
      <c r="R37" s="34"/>
      <c r="S37" s="3"/>
      <c r="T37" s="3"/>
      <c r="U37" s="34"/>
      <c r="V37" s="34"/>
      <c r="W37" s="34"/>
      <c r="X37" s="34"/>
      <c r="Y37" s="34"/>
      <c r="Z37" s="3"/>
      <c r="AA37" s="3"/>
      <c r="AB37" s="34"/>
      <c r="AC37" s="34"/>
      <c r="AD37" s="34"/>
      <c r="AE37" s="34"/>
      <c r="AF37" s="34"/>
      <c r="AG37" s="34">
        <f t="shared" si="36"/>
        <v>0</v>
      </c>
      <c r="AH37" s="48"/>
    </row>
    <row r="38" spans="1:34" ht="14.5" customHeight="1" x14ac:dyDescent="0.25">
      <c r="A38" s="31">
        <f>Information!H25</f>
        <v>5</v>
      </c>
      <c r="B38" s="34"/>
      <c r="C38" s="34"/>
      <c r="D38" s="34"/>
      <c r="E38" s="3"/>
      <c r="F38" s="3"/>
      <c r="G38" s="34"/>
      <c r="H38" s="34"/>
      <c r="I38" s="34"/>
      <c r="J38" s="34"/>
      <c r="K38" s="34"/>
      <c r="L38" s="3"/>
      <c r="M38" s="3"/>
      <c r="N38" s="34"/>
      <c r="O38" s="34"/>
      <c r="P38" s="34"/>
      <c r="Q38" s="34"/>
      <c r="R38" s="34"/>
      <c r="S38" s="3"/>
      <c r="T38" s="3"/>
      <c r="U38" s="34"/>
      <c r="V38" s="34"/>
      <c r="W38" s="34"/>
      <c r="X38" s="34"/>
      <c r="Y38" s="34"/>
      <c r="Z38" s="3"/>
      <c r="AA38" s="3"/>
      <c r="AB38" s="34"/>
      <c r="AC38" s="34"/>
      <c r="AD38" s="34"/>
      <c r="AE38" s="34"/>
      <c r="AF38" s="34"/>
      <c r="AG38" s="34">
        <f t="shared" si="36"/>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3"/>
      <c r="C40" s="33"/>
      <c r="D40" s="33"/>
      <c r="E40" s="38"/>
      <c r="F40" s="38"/>
      <c r="G40" s="33"/>
      <c r="H40" s="33"/>
      <c r="I40" s="33"/>
      <c r="J40" s="33"/>
      <c r="K40" s="33"/>
      <c r="L40" s="38"/>
      <c r="M40" s="38"/>
      <c r="N40" s="33"/>
      <c r="O40" s="33"/>
      <c r="P40" s="33"/>
      <c r="Q40" s="33"/>
      <c r="R40" s="33"/>
      <c r="S40" s="38"/>
      <c r="T40" s="38"/>
      <c r="U40" s="33"/>
      <c r="V40" s="33"/>
      <c r="W40" s="33"/>
      <c r="X40" s="33"/>
      <c r="Y40" s="33"/>
      <c r="Z40" s="38"/>
      <c r="AA40" s="38"/>
      <c r="AB40" s="33"/>
      <c r="AC40" s="33"/>
      <c r="AD40" s="33"/>
      <c r="AE40" s="33"/>
      <c r="AF40" s="33"/>
      <c r="AG40" s="33">
        <f t="shared" si="36"/>
        <v>0</v>
      </c>
      <c r="AH40" s="48"/>
    </row>
    <row r="41" spans="1:34" ht="14.5" customHeight="1" x14ac:dyDescent="0.25">
      <c r="A41" s="31">
        <f>Information!H30</f>
        <v>2</v>
      </c>
      <c r="B41" s="33"/>
      <c r="C41" s="33"/>
      <c r="D41" s="33"/>
      <c r="E41" s="38"/>
      <c r="F41" s="38"/>
      <c r="G41" s="33"/>
      <c r="H41" s="33"/>
      <c r="I41" s="33"/>
      <c r="J41" s="33"/>
      <c r="K41" s="33"/>
      <c r="L41" s="38"/>
      <c r="M41" s="38"/>
      <c r="N41" s="33"/>
      <c r="O41" s="33"/>
      <c r="P41" s="33"/>
      <c r="Q41" s="33"/>
      <c r="R41" s="33"/>
      <c r="S41" s="38"/>
      <c r="T41" s="38"/>
      <c r="U41" s="33"/>
      <c r="V41" s="33"/>
      <c r="W41" s="33"/>
      <c r="X41" s="33"/>
      <c r="Y41" s="33"/>
      <c r="Z41" s="38"/>
      <c r="AA41" s="38"/>
      <c r="AB41" s="33"/>
      <c r="AC41" s="33"/>
      <c r="AD41" s="33"/>
      <c r="AE41" s="33"/>
      <c r="AF41" s="33"/>
      <c r="AG41" s="33">
        <f t="shared" si="36"/>
        <v>0</v>
      </c>
      <c r="AH41" s="48"/>
    </row>
    <row r="42" spans="1:34" ht="14.5" customHeight="1" x14ac:dyDescent="0.25">
      <c r="A42" s="31">
        <f>Information!H31</f>
        <v>3</v>
      </c>
      <c r="B42" s="33"/>
      <c r="C42" s="33"/>
      <c r="D42" s="33"/>
      <c r="E42" s="38"/>
      <c r="F42" s="38"/>
      <c r="G42" s="33"/>
      <c r="H42" s="33"/>
      <c r="I42" s="33"/>
      <c r="J42" s="33"/>
      <c r="K42" s="33"/>
      <c r="L42" s="38"/>
      <c r="M42" s="38"/>
      <c r="N42" s="33"/>
      <c r="O42" s="33"/>
      <c r="P42" s="33"/>
      <c r="Q42" s="33"/>
      <c r="R42" s="33"/>
      <c r="S42" s="38"/>
      <c r="T42" s="38"/>
      <c r="U42" s="33"/>
      <c r="V42" s="33"/>
      <c r="W42" s="33"/>
      <c r="X42" s="33"/>
      <c r="Y42" s="33"/>
      <c r="Z42" s="38"/>
      <c r="AA42" s="38"/>
      <c r="AB42" s="33"/>
      <c r="AC42" s="33"/>
      <c r="AD42" s="33"/>
      <c r="AE42" s="33"/>
      <c r="AF42" s="33"/>
      <c r="AG42" s="33">
        <f t="shared" si="36"/>
        <v>0</v>
      </c>
      <c r="AH42" s="48"/>
    </row>
    <row r="43" spans="1:34" ht="14.5" customHeight="1" x14ac:dyDescent="0.25">
      <c r="A43" s="31">
        <f>Information!H32</f>
        <v>4</v>
      </c>
      <c r="B43" s="33"/>
      <c r="C43" s="33"/>
      <c r="D43" s="33"/>
      <c r="E43" s="38"/>
      <c r="F43" s="38"/>
      <c r="G43" s="33"/>
      <c r="H43" s="33"/>
      <c r="I43" s="33"/>
      <c r="J43" s="33"/>
      <c r="K43" s="33"/>
      <c r="L43" s="38"/>
      <c r="M43" s="38"/>
      <c r="N43" s="33"/>
      <c r="O43" s="33"/>
      <c r="P43" s="33"/>
      <c r="Q43" s="33"/>
      <c r="R43" s="33"/>
      <c r="S43" s="38"/>
      <c r="T43" s="38"/>
      <c r="U43" s="33"/>
      <c r="V43" s="33"/>
      <c r="W43" s="33"/>
      <c r="X43" s="33"/>
      <c r="Y43" s="33"/>
      <c r="Z43" s="38"/>
      <c r="AA43" s="38"/>
      <c r="AB43" s="33"/>
      <c r="AC43" s="33"/>
      <c r="AD43" s="33"/>
      <c r="AE43" s="33"/>
      <c r="AF43" s="33"/>
      <c r="AG43" s="33">
        <f t="shared" si="36"/>
        <v>0</v>
      </c>
      <c r="AH43" s="48"/>
    </row>
    <row r="44" spans="1:34" ht="14.5" customHeight="1" x14ac:dyDescent="0.25">
      <c r="A44" s="31">
        <f>Information!H33</f>
        <v>5</v>
      </c>
      <c r="B44" s="33"/>
      <c r="C44" s="33"/>
      <c r="D44" s="33"/>
      <c r="E44" s="38"/>
      <c r="F44" s="38"/>
      <c r="G44" s="33"/>
      <c r="H44" s="33"/>
      <c r="I44" s="33"/>
      <c r="J44" s="33"/>
      <c r="K44" s="33"/>
      <c r="L44" s="38"/>
      <c r="M44" s="38"/>
      <c r="N44" s="33"/>
      <c r="O44" s="33"/>
      <c r="P44" s="33"/>
      <c r="Q44" s="33"/>
      <c r="R44" s="33"/>
      <c r="S44" s="38"/>
      <c r="T44" s="38"/>
      <c r="U44" s="33"/>
      <c r="V44" s="33"/>
      <c r="W44" s="33"/>
      <c r="X44" s="33"/>
      <c r="Y44" s="33"/>
      <c r="Z44" s="38"/>
      <c r="AA44" s="38"/>
      <c r="AB44" s="33"/>
      <c r="AC44" s="33"/>
      <c r="AD44" s="33"/>
      <c r="AE44" s="33"/>
      <c r="AF44" s="33"/>
      <c r="AG44" s="33">
        <f t="shared" si="36"/>
        <v>0</v>
      </c>
      <c r="AH44" s="48"/>
    </row>
    <row r="45" spans="1:34" ht="14.5" customHeight="1" x14ac:dyDescent="0.25">
      <c r="A45" s="83" t="s">
        <v>38</v>
      </c>
      <c r="B45" s="6">
        <f t="shared" ref="B45:AF45" si="38">SUM(B26:B44)</f>
        <v>0</v>
      </c>
      <c r="C45" s="6">
        <f t="shared" si="38"/>
        <v>0</v>
      </c>
      <c r="D45" s="6">
        <f t="shared" si="38"/>
        <v>0</v>
      </c>
      <c r="E45" s="91">
        <f t="shared" si="38"/>
        <v>0</v>
      </c>
      <c r="F45" s="91">
        <f t="shared" si="38"/>
        <v>0</v>
      </c>
      <c r="G45" s="6">
        <f t="shared" si="38"/>
        <v>0</v>
      </c>
      <c r="H45" s="6">
        <f t="shared" si="38"/>
        <v>0</v>
      </c>
      <c r="I45" s="6">
        <f t="shared" si="38"/>
        <v>0</v>
      </c>
      <c r="J45" s="6">
        <f t="shared" si="38"/>
        <v>0</v>
      </c>
      <c r="K45" s="6">
        <f t="shared" si="38"/>
        <v>0</v>
      </c>
      <c r="L45" s="91">
        <f t="shared" si="38"/>
        <v>0</v>
      </c>
      <c r="M45" s="91">
        <f t="shared" si="38"/>
        <v>0</v>
      </c>
      <c r="N45" s="6">
        <f t="shared" si="38"/>
        <v>0</v>
      </c>
      <c r="O45" s="6">
        <f t="shared" si="38"/>
        <v>0</v>
      </c>
      <c r="P45" s="6">
        <f t="shared" si="38"/>
        <v>0</v>
      </c>
      <c r="Q45" s="6">
        <f t="shared" si="38"/>
        <v>0</v>
      </c>
      <c r="R45" s="6">
        <f t="shared" si="38"/>
        <v>0</v>
      </c>
      <c r="S45" s="91">
        <f t="shared" si="38"/>
        <v>0</v>
      </c>
      <c r="T45" s="91">
        <f t="shared" si="38"/>
        <v>0</v>
      </c>
      <c r="U45" s="6">
        <f t="shared" si="38"/>
        <v>0</v>
      </c>
      <c r="V45" s="6">
        <f t="shared" si="38"/>
        <v>0</v>
      </c>
      <c r="W45" s="6">
        <f t="shared" si="38"/>
        <v>0</v>
      </c>
      <c r="X45" s="6">
        <f t="shared" si="38"/>
        <v>0</v>
      </c>
      <c r="Y45" s="6">
        <f t="shared" si="38"/>
        <v>0</v>
      </c>
      <c r="Z45" s="91">
        <f t="shared" si="38"/>
        <v>0</v>
      </c>
      <c r="AA45" s="91">
        <f t="shared" si="38"/>
        <v>0</v>
      </c>
      <c r="AB45" s="6">
        <f t="shared" si="38"/>
        <v>0</v>
      </c>
      <c r="AC45" s="6">
        <f t="shared" si="38"/>
        <v>0</v>
      </c>
      <c r="AD45" s="6">
        <f t="shared" si="38"/>
        <v>0</v>
      </c>
      <c r="AE45" s="6">
        <f t="shared" si="38"/>
        <v>0</v>
      </c>
      <c r="AF45" s="6">
        <f t="shared" si="38"/>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6"/>
      <c r="C47" s="6"/>
      <c r="D47" s="6"/>
      <c r="E47" s="91"/>
      <c r="F47" s="91"/>
      <c r="G47" s="6"/>
      <c r="H47" s="6"/>
      <c r="I47" s="6"/>
      <c r="J47" s="6"/>
      <c r="K47" s="6"/>
      <c r="L47" s="91"/>
      <c r="M47" s="91"/>
      <c r="N47" s="6"/>
      <c r="O47" s="6"/>
      <c r="P47" s="6"/>
      <c r="Q47" s="6"/>
      <c r="R47" s="6"/>
      <c r="S47" s="91"/>
      <c r="T47" s="91"/>
      <c r="U47" s="6"/>
      <c r="V47" s="6"/>
      <c r="W47" s="6"/>
      <c r="X47" s="6"/>
      <c r="Y47" s="6"/>
      <c r="Z47" s="91"/>
      <c r="AA47" s="91"/>
      <c r="AB47" s="6"/>
      <c r="AC47" s="6"/>
      <c r="AD47" s="6"/>
      <c r="AE47" s="6"/>
      <c r="AF47" s="6"/>
      <c r="AG47" s="47">
        <f>SUM(B47:AF47)</f>
        <v>0</v>
      </c>
      <c r="AH47" s="48"/>
    </row>
    <row r="48" spans="1:34" ht="14.5" customHeight="1" x14ac:dyDescent="0.25">
      <c r="A48" s="47" t="s">
        <v>52</v>
      </c>
      <c r="B48" s="6">
        <v>7.5</v>
      </c>
      <c r="C48" s="6">
        <v>7.5</v>
      </c>
      <c r="D48" s="6">
        <v>7.5</v>
      </c>
      <c r="E48" s="91"/>
      <c r="F48" s="91"/>
      <c r="G48" s="6">
        <v>7.5</v>
      </c>
      <c r="H48" s="6">
        <v>7.5</v>
      </c>
      <c r="I48" s="6">
        <v>7.5</v>
      </c>
      <c r="J48" s="6">
        <v>7.5</v>
      </c>
      <c r="K48" s="6"/>
      <c r="L48" s="91"/>
      <c r="M48" s="91"/>
      <c r="N48" s="6">
        <v>7.5</v>
      </c>
      <c r="O48" s="6">
        <v>7.5</v>
      </c>
      <c r="P48" s="6">
        <v>7.5</v>
      </c>
      <c r="Q48" s="6">
        <v>7.5</v>
      </c>
      <c r="R48" s="6">
        <v>7.5</v>
      </c>
      <c r="S48" s="91"/>
      <c r="T48" s="91"/>
      <c r="U48" s="6"/>
      <c r="V48" s="6"/>
      <c r="W48" s="6"/>
      <c r="X48" s="6"/>
      <c r="Y48" s="6"/>
      <c r="Z48" s="91"/>
      <c r="AA48" s="91"/>
      <c r="AB48" s="6"/>
      <c r="AC48" s="6"/>
      <c r="AD48" s="6"/>
      <c r="AE48" s="6"/>
      <c r="AF48" s="6"/>
      <c r="AG48" s="47">
        <f>SUM(B48:AF48)</f>
        <v>90</v>
      </c>
      <c r="AH48" s="48"/>
    </row>
    <row r="49" spans="1:34" ht="14.5" customHeight="1" x14ac:dyDescent="0.25">
      <c r="A49" s="47" t="s">
        <v>53</v>
      </c>
      <c r="B49" s="6"/>
      <c r="C49" s="6"/>
      <c r="D49" s="6"/>
      <c r="E49" s="91"/>
      <c r="F49" s="91"/>
      <c r="G49" s="6"/>
      <c r="H49" s="6"/>
      <c r="I49" s="6"/>
      <c r="J49" s="6"/>
      <c r="K49" s="6"/>
      <c r="L49" s="91"/>
      <c r="M49" s="91"/>
      <c r="N49" s="6"/>
      <c r="O49" s="6"/>
      <c r="P49" s="6"/>
      <c r="Q49" s="6"/>
      <c r="R49" s="6"/>
      <c r="S49" s="91"/>
      <c r="T49" s="91"/>
      <c r="U49" s="6"/>
      <c r="V49" s="6"/>
      <c r="W49" s="6"/>
      <c r="X49" s="6"/>
      <c r="Y49" s="6"/>
      <c r="Z49" s="91"/>
      <c r="AA49" s="91"/>
      <c r="AB49" s="6"/>
      <c r="AC49" s="6"/>
      <c r="AD49" s="6"/>
      <c r="AE49" s="6"/>
      <c r="AF49" s="6"/>
      <c r="AG49" s="47">
        <f>SUM(B49:AF49)</f>
        <v>0</v>
      </c>
      <c r="AH49" s="48"/>
    </row>
    <row r="50" spans="1:34" ht="14.5" customHeight="1" x14ac:dyDescent="0.25">
      <c r="A50" s="47" t="s">
        <v>54</v>
      </c>
      <c r="B50" s="6"/>
      <c r="C50" s="6"/>
      <c r="D50" s="6"/>
      <c r="E50" s="91"/>
      <c r="F50" s="91"/>
      <c r="G50" s="6"/>
      <c r="H50" s="6"/>
      <c r="I50" s="6"/>
      <c r="J50" s="6"/>
      <c r="K50" s="6"/>
      <c r="L50" s="91"/>
      <c r="M50" s="91"/>
      <c r="N50" s="6"/>
      <c r="O50" s="6"/>
      <c r="P50" s="6"/>
      <c r="Q50" s="6"/>
      <c r="R50" s="6"/>
      <c r="S50" s="91"/>
      <c r="T50" s="91"/>
      <c r="U50" s="6"/>
      <c r="V50" s="6"/>
      <c r="W50" s="6"/>
      <c r="X50" s="6"/>
      <c r="Y50" s="6"/>
      <c r="Z50" s="91"/>
      <c r="AA50" s="91"/>
      <c r="AB50" s="6"/>
      <c r="AC50" s="6"/>
      <c r="AD50" s="6"/>
      <c r="AE50" s="6"/>
      <c r="AF50" s="6"/>
      <c r="AG50" s="47">
        <f>SUM(B50:AF50)</f>
        <v>0</v>
      </c>
      <c r="AH50" s="48"/>
    </row>
    <row r="51" spans="1:34" ht="14.5" customHeight="1" x14ac:dyDescent="0.25">
      <c r="A51" s="48" t="s">
        <v>55</v>
      </c>
      <c r="B51" s="47">
        <f>SUM(B47:B50)</f>
        <v>7.5</v>
      </c>
      <c r="C51" s="47">
        <f t="shared" ref="C51:AF51" si="39">SUM(C47:C50)</f>
        <v>7.5</v>
      </c>
      <c r="D51" s="47">
        <f t="shared" si="39"/>
        <v>7.5</v>
      </c>
      <c r="E51" s="2">
        <f t="shared" si="39"/>
        <v>0</v>
      </c>
      <c r="F51" s="2">
        <f t="shared" si="39"/>
        <v>0</v>
      </c>
      <c r="G51" s="47">
        <f t="shared" si="39"/>
        <v>7.5</v>
      </c>
      <c r="H51" s="47">
        <f t="shared" si="39"/>
        <v>7.5</v>
      </c>
      <c r="I51" s="47">
        <f t="shared" si="39"/>
        <v>7.5</v>
      </c>
      <c r="J51" s="47">
        <f t="shared" si="39"/>
        <v>7.5</v>
      </c>
      <c r="K51" s="47">
        <f t="shared" si="39"/>
        <v>0</v>
      </c>
      <c r="L51" s="2">
        <f t="shared" si="39"/>
        <v>0</v>
      </c>
      <c r="M51" s="2">
        <f t="shared" si="39"/>
        <v>0</v>
      </c>
      <c r="N51" s="47">
        <f t="shared" si="39"/>
        <v>7.5</v>
      </c>
      <c r="O51" s="47">
        <f t="shared" si="39"/>
        <v>7.5</v>
      </c>
      <c r="P51" s="47">
        <f t="shared" si="39"/>
        <v>7.5</v>
      </c>
      <c r="Q51" s="47">
        <f t="shared" si="39"/>
        <v>7.5</v>
      </c>
      <c r="R51" s="47">
        <f t="shared" si="39"/>
        <v>7.5</v>
      </c>
      <c r="S51" s="2">
        <f t="shared" si="39"/>
        <v>0</v>
      </c>
      <c r="T51" s="2">
        <f t="shared" si="39"/>
        <v>0</v>
      </c>
      <c r="U51" s="47">
        <f t="shared" si="39"/>
        <v>0</v>
      </c>
      <c r="V51" s="47">
        <f t="shared" si="39"/>
        <v>0</v>
      </c>
      <c r="W51" s="47">
        <f t="shared" si="39"/>
        <v>0</v>
      </c>
      <c r="X51" s="47">
        <f t="shared" si="39"/>
        <v>0</v>
      </c>
      <c r="Y51" s="47">
        <f t="shared" si="39"/>
        <v>0</v>
      </c>
      <c r="Z51" s="2">
        <f t="shared" si="39"/>
        <v>0</v>
      </c>
      <c r="AA51" s="2">
        <f t="shared" si="39"/>
        <v>0</v>
      </c>
      <c r="AB51" s="47">
        <f t="shared" si="39"/>
        <v>0</v>
      </c>
      <c r="AC51" s="47">
        <f t="shared" si="39"/>
        <v>0</v>
      </c>
      <c r="AD51" s="47">
        <f t="shared" si="39"/>
        <v>0</v>
      </c>
      <c r="AE51" s="47">
        <f t="shared" si="39"/>
        <v>0</v>
      </c>
      <c r="AF51" s="47">
        <f t="shared" si="39"/>
        <v>0</v>
      </c>
      <c r="AG51" s="47">
        <f>SUM(B51:AF51)</f>
        <v>90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47">
        <f t="shared" ref="B53:AF53" si="40">B23+B45</f>
        <v>0</v>
      </c>
      <c r="C53" s="47">
        <f t="shared" si="40"/>
        <v>0</v>
      </c>
      <c r="D53" s="47">
        <f t="shared" si="40"/>
        <v>0</v>
      </c>
      <c r="E53" s="2">
        <f t="shared" si="40"/>
        <v>0</v>
      </c>
      <c r="F53" s="2">
        <f t="shared" si="40"/>
        <v>0</v>
      </c>
      <c r="G53" s="47">
        <f t="shared" si="40"/>
        <v>0</v>
      </c>
      <c r="H53" s="47">
        <f t="shared" si="40"/>
        <v>0</v>
      </c>
      <c r="I53" s="47">
        <f t="shared" si="40"/>
        <v>0</v>
      </c>
      <c r="J53" s="47">
        <f t="shared" si="40"/>
        <v>0</v>
      </c>
      <c r="K53" s="47">
        <f t="shared" si="40"/>
        <v>0</v>
      </c>
      <c r="L53" s="2">
        <f t="shared" si="40"/>
        <v>0</v>
      </c>
      <c r="M53" s="2">
        <f t="shared" si="40"/>
        <v>0</v>
      </c>
      <c r="N53" s="47">
        <f t="shared" si="40"/>
        <v>0</v>
      </c>
      <c r="O53" s="47">
        <f t="shared" si="40"/>
        <v>0</v>
      </c>
      <c r="P53" s="47">
        <f t="shared" si="40"/>
        <v>0</v>
      </c>
      <c r="Q53" s="47">
        <f t="shared" si="40"/>
        <v>0</v>
      </c>
      <c r="R53" s="47">
        <f t="shared" si="40"/>
        <v>0</v>
      </c>
      <c r="S53" s="2">
        <f t="shared" si="40"/>
        <v>0</v>
      </c>
      <c r="T53" s="2">
        <f t="shared" si="40"/>
        <v>0</v>
      </c>
      <c r="U53" s="47">
        <f t="shared" si="40"/>
        <v>0</v>
      </c>
      <c r="V53" s="47">
        <f t="shared" si="40"/>
        <v>0</v>
      </c>
      <c r="W53" s="47">
        <f t="shared" si="40"/>
        <v>0</v>
      </c>
      <c r="X53" s="47">
        <f t="shared" si="40"/>
        <v>0</v>
      </c>
      <c r="Y53" s="47">
        <f t="shared" si="40"/>
        <v>0</v>
      </c>
      <c r="Z53" s="2">
        <f t="shared" si="40"/>
        <v>0</v>
      </c>
      <c r="AA53" s="2">
        <f t="shared" si="40"/>
        <v>0</v>
      </c>
      <c r="AB53" s="47">
        <f t="shared" si="40"/>
        <v>0</v>
      </c>
      <c r="AC53" s="47">
        <f t="shared" si="40"/>
        <v>0</v>
      </c>
      <c r="AD53" s="47">
        <f t="shared" si="40"/>
        <v>0</v>
      </c>
      <c r="AE53" s="47">
        <f t="shared" si="40"/>
        <v>0</v>
      </c>
      <c r="AF53" s="47">
        <f t="shared" si="40"/>
        <v>0</v>
      </c>
      <c r="AG53" s="96">
        <f>SUM(B53:AF53)</f>
        <v>0</v>
      </c>
      <c r="AH53" s="48"/>
    </row>
    <row r="55" spans="1:34" ht="13" x14ac:dyDescent="0.3">
      <c r="AB55" s="55"/>
      <c r="AC55" s="46"/>
      <c r="AE55" s="45"/>
    </row>
    <row r="56" spans="1:34" s="97"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51" t="s">
        <v>98</v>
      </c>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c r="AD59" s="157"/>
      <c r="AE59" s="157"/>
      <c r="AF59" s="157"/>
      <c r="AG59" s="157"/>
      <c r="AH59" s="158"/>
    </row>
    <row r="60" spans="1:34" s="97" customFormat="1" ht="14.5" x14ac:dyDescent="0.35">
      <c r="A60" s="159"/>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c r="AC60" s="157"/>
      <c r="AD60" s="157"/>
      <c r="AE60" s="157"/>
      <c r="AF60" s="157"/>
      <c r="AG60" s="157"/>
      <c r="AH60" s="158"/>
    </row>
    <row r="61" spans="1:34" s="97" customFormat="1" ht="14.5" x14ac:dyDescent="0.35">
      <c r="A61" s="160"/>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2"/>
    </row>
    <row r="62" spans="1:34" s="97" customFormat="1" ht="14.5" x14ac:dyDescent="0.3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1"/>
      <c r="AH62" s="101"/>
    </row>
    <row r="63" spans="1:34" s="97" customFormat="1" ht="14.5" x14ac:dyDescent="0.3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1"/>
      <c r="AH63" s="101"/>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2" t="s">
        <v>58</v>
      </c>
      <c r="B65" s="103" t="s">
        <v>59</v>
      </c>
      <c r="C65" s="103"/>
      <c r="D65" s="103"/>
      <c r="E65" s="103"/>
      <c r="F65" s="103"/>
      <c r="G65" s="103"/>
      <c r="H65" s="103"/>
      <c r="I65" s="103"/>
      <c r="J65" s="100"/>
      <c r="K65" s="100"/>
      <c r="L65" s="102" t="s">
        <v>60</v>
      </c>
      <c r="M65" s="103"/>
      <c r="N65" s="103"/>
      <c r="O65" s="103"/>
      <c r="P65" s="103"/>
      <c r="Q65" s="103"/>
      <c r="R65" s="103"/>
      <c r="S65" s="103"/>
      <c r="T65" s="100"/>
      <c r="U65" s="100"/>
      <c r="V65" s="100"/>
      <c r="W65" s="100"/>
      <c r="X65" s="100"/>
      <c r="Y65" s="100"/>
      <c r="Z65" s="100"/>
      <c r="AA65" s="100"/>
      <c r="AB65" s="100"/>
      <c r="AC65" s="102"/>
      <c r="AD65" s="100"/>
      <c r="AE65" s="100"/>
      <c r="AF65" s="101"/>
      <c r="AG65" s="101"/>
      <c r="AH65" s="101"/>
    </row>
    <row r="66" spans="1:34" s="97" customFormat="1" ht="14.5" x14ac:dyDescent="0.35">
      <c r="A66" s="102" t="s">
        <v>61</v>
      </c>
      <c r="B66" s="134" t="str">
        <f>Information!H37</f>
        <v>Drazen Draskovic</v>
      </c>
      <c r="C66" s="134"/>
      <c r="D66" s="134"/>
      <c r="E66" s="134"/>
      <c r="F66" s="134"/>
      <c r="G66" s="134"/>
      <c r="H66" s="134"/>
      <c r="I66" s="134"/>
      <c r="J66" s="100"/>
      <c r="K66" s="135" t="s">
        <v>62</v>
      </c>
      <c r="L66" s="135"/>
      <c r="M66" s="136" t="str">
        <f>Information!H40</f>
        <v>Prof. Milo Tomasevic</v>
      </c>
      <c r="N66" s="136"/>
      <c r="O66" s="136"/>
      <c r="P66" s="136"/>
      <c r="Q66" s="136"/>
      <c r="R66" s="136"/>
      <c r="S66" s="136"/>
      <c r="T66" s="100"/>
      <c r="U66" s="100"/>
      <c r="V66" s="100"/>
      <c r="W66" s="100"/>
      <c r="X66" s="100"/>
      <c r="Y66" s="100"/>
      <c r="Z66" s="100"/>
      <c r="AA66" s="100"/>
      <c r="AB66" s="100"/>
      <c r="AC66" s="102"/>
      <c r="AD66" s="100"/>
      <c r="AE66" s="100"/>
      <c r="AF66" s="101"/>
      <c r="AG66" s="101"/>
      <c r="AH66" s="101"/>
    </row>
    <row r="67" spans="1:34" s="97" customFormat="1" ht="14.5" x14ac:dyDescent="0.35">
      <c r="A67" s="102" t="s">
        <v>63</v>
      </c>
      <c r="B67" s="104">
        <f>AF12</f>
        <v>43343</v>
      </c>
      <c r="L67" s="102" t="s">
        <v>63</v>
      </c>
      <c r="M67" s="104">
        <f>B67</f>
        <v>43343</v>
      </c>
    </row>
    <row r="68" spans="1:34" x14ac:dyDescent="0.25">
      <c r="AF68" s="56"/>
    </row>
    <row r="69" spans="1:34" x14ac:dyDescent="0.25">
      <c r="AF69" s="56"/>
    </row>
    <row r="70" spans="1:34" x14ac:dyDescent="0.25">
      <c r="AF70" s="56"/>
    </row>
  </sheetData>
  <sheetProtection sheet="1" objects="1" scenarios="1"/>
  <customSheetViews>
    <customSheetView guid="{2A7FB83B-36E3-4DDE-B49A-613869312EAD}" scale="75" showRuler="0">
      <selection activeCell="AA7" sqref="AA7"/>
      <pageMargins left="0" right="0" top="0" bottom="0" header="0" footer="0"/>
      <headerFooter alignWithMargins="0"/>
    </customSheetView>
  </customSheetViews>
  <mergeCells count="9">
    <mergeCell ref="B25:AF25"/>
    <mergeCell ref="B33:AF33"/>
    <mergeCell ref="B39:AF39"/>
    <mergeCell ref="A56:AH56"/>
    <mergeCell ref="B66:I66"/>
    <mergeCell ref="K66:L66"/>
    <mergeCell ref="M66:S66"/>
    <mergeCell ref="A57:AH57"/>
    <mergeCell ref="A59:AH61"/>
  </mergeCells>
  <phoneticPr fontId="2" type="noConversion"/>
  <conditionalFormatting sqref="B10:AF11">
    <cfRule type="cellIs" dxfId="20" priority="1" operator="greaterThan">
      <formula>0</formula>
    </cfRule>
  </conditionalFormatting>
  <conditionalFormatting sqref="B13:AF13">
    <cfRule type="cellIs" dxfId="19" priority="5" operator="equal">
      <formula>"Sun"</formula>
    </cfRule>
    <cfRule type="cellIs" dxfId="18" priority="6" operator="equal">
      <formula>"Sat"</formula>
    </cfRule>
  </conditionalFormatting>
  <conditionalFormatting sqref="B53:AF53">
    <cfRule type="cellIs" dxfId="17" priority="4" operator="greaterThan">
      <formula>"7.5"</formula>
    </cfRule>
  </conditionalFormatting>
  <pageMargins left="0.78740157480314965" right="0.78740157480314965" top="0.98425196850393704" bottom="0.98425196850393704" header="0.51181102362204722" footer="0.51181102362204722"/>
  <pageSetup paperSize="9" scale="60" orientation="landscape"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72"/>
  <sheetViews>
    <sheetView zoomScale="70" zoomScaleNormal="70" workbookViewId="0">
      <pane xSplit="1" ySplit="14" topLeftCell="V42" activePane="bottomRight" state="frozen"/>
      <selection activeCell="H52" sqref="H52:I52"/>
      <selection pane="topRight" activeCell="H52" sqref="H52:I52"/>
      <selection pane="bottomLeft" activeCell="H52" sqref="H52:I52"/>
      <selection pane="bottomRight" activeCell="Y26" sqref="Y26:AC32"/>
    </sheetView>
  </sheetViews>
  <sheetFormatPr defaultColWidth="11.453125" defaultRowHeight="12.5" x14ac:dyDescent="0.25"/>
  <cols>
    <col min="1" max="1" width="30.7265625" style="26" customWidth="1"/>
    <col min="2" max="11" width="10.453125" style="26" customWidth="1"/>
    <col min="12" max="12" width="11.54296875" style="26" customWidth="1"/>
    <col min="13" max="31" width="10.453125" style="26" customWidth="1"/>
    <col min="32" max="32" width="6.726562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71</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ht="13" customHeight="1" x14ac:dyDescent="0.25">
      <c r="A12" s="47" t="s">
        <v>37</v>
      </c>
      <c r="B12" s="93">
        <f>DATE(A9,9,1)</f>
        <v>43344</v>
      </c>
      <c r="C12" s="93">
        <f>B12+1</f>
        <v>43345</v>
      </c>
      <c r="D12" s="93">
        <f t="shared" ref="D12:AE12" si="2">C12+1</f>
        <v>43346</v>
      </c>
      <c r="E12" s="93">
        <f t="shared" si="2"/>
        <v>43347</v>
      </c>
      <c r="F12" s="93">
        <f t="shared" si="2"/>
        <v>43348</v>
      </c>
      <c r="G12" s="93">
        <f t="shared" si="2"/>
        <v>43349</v>
      </c>
      <c r="H12" s="93">
        <f t="shared" si="2"/>
        <v>43350</v>
      </c>
      <c r="I12" s="93">
        <f t="shared" si="2"/>
        <v>43351</v>
      </c>
      <c r="J12" s="93">
        <f t="shared" si="2"/>
        <v>43352</v>
      </c>
      <c r="K12" s="93">
        <f t="shared" si="2"/>
        <v>43353</v>
      </c>
      <c r="L12" s="93">
        <f t="shared" si="2"/>
        <v>43354</v>
      </c>
      <c r="M12" s="93">
        <f t="shared" si="2"/>
        <v>43355</v>
      </c>
      <c r="N12" s="93">
        <f t="shared" si="2"/>
        <v>43356</v>
      </c>
      <c r="O12" s="93">
        <f t="shared" si="2"/>
        <v>43357</v>
      </c>
      <c r="P12" s="93">
        <f t="shared" si="2"/>
        <v>43358</v>
      </c>
      <c r="Q12" s="93">
        <f t="shared" si="2"/>
        <v>43359</v>
      </c>
      <c r="R12" s="93">
        <f t="shared" si="2"/>
        <v>43360</v>
      </c>
      <c r="S12" s="93">
        <f t="shared" si="2"/>
        <v>43361</v>
      </c>
      <c r="T12" s="93">
        <f t="shared" si="2"/>
        <v>43362</v>
      </c>
      <c r="U12" s="93">
        <f t="shared" si="2"/>
        <v>43363</v>
      </c>
      <c r="V12" s="93">
        <f t="shared" si="2"/>
        <v>43364</v>
      </c>
      <c r="W12" s="93">
        <f t="shared" si="2"/>
        <v>43365</v>
      </c>
      <c r="X12" s="93">
        <f t="shared" si="2"/>
        <v>43366</v>
      </c>
      <c r="Y12" s="93">
        <f t="shared" si="2"/>
        <v>43367</v>
      </c>
      <c r="Z12" s="93">
        <f t="shared" si="2"/>
        <v>43368</v>
      </c>
      <c r="AA12" s="93">
        <f t="shared" si="2"/>
        <v>43369</v>
      </c>
      <c r="AB12" s="93">
        <f t="shared" si="2"/>
        <v>43370</v>
      </c>
      <c r="AC12" s="93">
        <f t="shared" si="2"/>
        <v>43371</v>
      </c>
      <c r="AD12" s="93">
        <f t="shared" si="2"/>
        <v>43372</v>
      </c>
      <c r="AE12" s="93">
        <f t="shared" si="2"/>
        <v>43373</v>
      </c>
      <c r="AF12" s="108"/>
      <c r="AG12" s="48" t="s">
        <v>38</v>
      </c>
      <c r="AH12" s="48" t="s">
        <v>39</v>
      </c>
    </row>
    <row r="13" spans="1:34" ht="13" customHeight="1" x14ac:dyDescent="0.3">
      <c r="A13" s="47" t="s">
        <v>40</v>
      </c>
      <c r="B13" s="73" t="str">
        <f t="shared" ref="B13" si="3">IF(WEEKDAY(B12,2)=1,"Mon",IF(WEEKDAY(B12,2)=2,"Tue",IF(WEEKDAY(B12,2)=3,"Wed",IF(WEEKDAY(B12,2)=4,"Thu",IF(WEEKDAY(B12,2)=5,"Fri",IF(WEEKDAY(B12,2)=6,"Sat",IF(WEEKDAY(B12,2)=7,"Sun",0)))))))</f>
        <v>Sat</v>
      </c>
      <c r="C13" s="73" t="str">
        <f t="shared" ref="C13" si="4">IF(WEEKDAY(C12,2)=1,"Mon",IF(WEEKDAY(C12,2)=2,"Tue",IF(WEEKDAY(C12,2)=3,"Wed",IF(WEEKDAY(C12,2)=4,"Thu",IF(WEEKDAY(C12,2)=5,"Fri",IF(WEEKDAY(C12,2)=6,"Sat",IF(WEEKDAY(C12,2)=7,"Sun",0)))))))</f>
        <v>Sun</v>
      </c>
      <c r="D13" s="73" t="str">
        <f t="shared" ref="D13" si="5">IF(WEEKDAY(D12,2)=1,"Mon",IF(WEEKDAY(D12,2)=2,"Tue",IF(WEEKDAY(D12,2)=3,"Wed",IF(WEEKDAY(D12,2)=4,"Thu",IF(WEEKDAY(D12,2)=5,"Fri",IF(WEEKDAY(D12,2)=6,"Sat",IF(WEEKDAY(D12,2)=7,"Sun",0)))))))</f>
        <v>Mon</v>
      </c>
      <c r="E13" s="73" t="str">
        <f t="shared" ref="E13" si="6">IF(WEEKDAY(E12,2)=1,"Mon",IF(WEEKDAY(E12,2)=2,"Tue",IF(WEEKDAY(E12,2)=3,"Wed",IF(WEEKDAY(E12,2)=4,"Thu",IF(WEEKDAY(E12,2)=5,"Fri",IF(WEEKDAY(E12,2)=6,"Sat",IF(WEEKDAY(E12,2)=7,"Sun",0)))))))</f>
        <v>Tue</v>
      </c>
      <c r="F13" s="73" t="str">
        <f t="shared" ref="F13" si="7">IF(WEEKDAY(F12,2)=1,"Mon",IF(WEEKDAY(F12,2)=2,"Tue",IF(WEEKDAY(F12,2)=3,"Wed",IF(WEEKDAY(F12,2)=4,"Thu",IF(WEEKDAY(F12,2)=5,"Fri",IF(WEEKDAY(F12,2)=6,"Sat",IF(WEEKDAY(F12,2)=7,"Sun",0)))))))</f>
        <v>Wed</v>
      </c>
      <c r="G13" s="73" t="str">
        <f t="shared" ref="G13" si="8">IF(WEEKDAY(G12,2)=1,"Mon",IF(WEEKDAY(G12,2)=2,"Tue",IF(WEEKDAY(G12,2)=3,"Wed",IF(WEEKDAY(G12,2)=4,"Thu",IF(WEEKDAY(G12,2)=5,"Fri",IF(WEEKDAY(G12,2)=6,"Sat",IF(WEEKDAY(G12,2)=7,"Sun",0)))))))</f>
        <v>Thu</v>
      </c>
      <c r="H13" s="73" t="str">
        <f t="shared" ref="H13" si="9">IF(WEEKDAY(H12,2)=1,"Mon",IF(WEEKDAY(H12,2)=2,"Tue",IF(WEEKDAY(H12,2)=3,"Wed",IF(WEEKDAY(H12,2)=4,"Thu",IF(WEEKDAY(H12,2)=5,"Fri",IF(WEEKDAY(H12,2)=6,"Sat",IF(WEEKDAY(H12,2)=7,"Sun",0)))))))</f>
        <v>Fri</v>
      </c>
      <c r="I13" s="73" t="str">
        <f t="shared" ref="I13" si="10">IF(WEEKDAY(I12,2)=1,"Mon",IF(WEEKDAY(I12,2)=2,"Tue",IF(WEEKDAY(I12,2)=3,"Wed",IF(WEEKDAY(I12,2)=4,"Thu",IF(WEEKDAY(I12,2)=5,"Fri",IF(WEEKDAY(I12,2)=6,"Sat",IF(WEEKDAY(I12,2)=7,"Sun",0)))))))</f>
        <v>Sat</v>
      </c>
      <c r="J13" s="73" t="str">
        <f t="shared" ref="J13" si="11">IF(WEEKDAY(J12,2)=1,"Mon",IF(WEEKDAY(J12,2)=2,"Tue",IF(WEEKDAY(J12,2)=3,"Wed",IF(WEEKDAY(J12,2)=4,"Thu",IF(WEEKDAY(J12,2)=5,"Fri",IF(WEEKDAY(J12,2)=6,"Sat",IF(WEEKDAY(J12,2)=7,"Sun",0)))))))</f>
        <v>Sun</v>
      </c>
      <c r="K13" s="73" t="str">
        <f t="shared" ref="K13" si="12">IF(WEEKDAY(K12,2)=1,"Mon",IF(WEEKDAY(K12,2)=2,"Tue",IF(WEEKDAY(K12,2)=3,"Wed",IF(WEEKDAY(K12,2)=4,"Thu",IF(WEEKDAY(K12,2)=5,"Fri",IF(WEEKDAY(K12,2)=6,"Sat",IF(WEEKDAY(K12,2)=7,"Sun",0)))))))</f>
        <v>Mon</v>
      </c>
      <c r="L13" s="73" t="str">
        <f t="shared" ref="L13" si="13">IF(WEEKDAY(L12,2)=1,"Mon",IF(WEEKDAY(L12,2)=2,"Tue",IF(WEEKDAY(L12,2)=3,"Wed",IF(WEEKDAY(L12,2)=4,"Thu",IF(WEEKDAY(L12,2)=5,"Fri",IF(WEEKDAY(L12,2)=6,"Sat",IF(WEEKDAY(L12,2)=7,"Sun",0)))))))</f>
        <v>Tue</v>
      </c>
      <c r="M13" s="73" t="str">
        <f t="shared" ref="M13" si="14">IF(WEEKDAY(M12,2)=1,"Mon",IF(WEEKDAY(M12,2)=2,"Tue",IF(WEEKDAY(M12,2)=3,"Wed",IF(WEEKDAY(M12,2)=4,"Thu",IF(WEEKDAY(M12,2)=5,"Fri",IF(WEEKDAY(M12,2)=6,"Sat",IF(WEEKDAY(M12,2)=7,"Sun",0)))))))</f>
        <v>Wed</v>
      </c>
      <c r="N13" s="73" t="str">
        <f t="shared" ref="N13" si="15">IF(WEEKDAY(N12,2)=1,"Mon",IF(WEEKDAY(N12,2)=2,"Tue",IF(WEEKDAY(N12,2)=3,"Wed",IF(WEEKDAY(N12,2)=4,"Thu",IF(WEEKDAY(N12,2)=5,"Fri",IF(WEEKDAY(N12,2)=6,"Sat",IF(WEEKDAY(N12,2)=7,"Sun",0)))))))</f>
        <v>Thu</v>
      </c>
      <c r="O13" s="73" t="str">
        <f t="shared" ref="O13" si="16">IF(WEEKDAY(O12,2)=1,"Mon",IF(WEEKDAY(O12,2)=2,"Tue",IF(WEEKDAY(O12,2)=3,"Wed",IF(WEEKDAY(O12,2)=4,"Thu",IF(WEEKDAY(O12,2)=5,"Fri",IF(WEEKDAY(O12,2)=6,"Sat",IF(WEEKDAY(O12,2)=7,"Sun",0)))))))</f>
        <v>Fri</v>
      </c>
      <c r="P13" s="73" t="str">
        <f t="shared" ref="P13" si="17">IF(WEEKDAY(P12,2)=1,"Mon",IF(WEEKDAY(P12,2)=2,"Tue",IF(WEEKDAY(P12,2)=3,"Wed",IF(WEEKDAY(P12,2)=4,"Thu",IF(WEEKDAY(P12,2)=5,"Fri",IF(WEEKDAY(P12,2)=6,"Sat",IF(WEEKDAY(P12,2)=7,"Sun",0)))))))</f>
        <v>Sat</v>
      </c>
      <c r="Q13" s="73" t="str">
        <f t="shared" ref="Q13" si="18">IF(WEEKDAY(Q12,2)=1,"Mon",IF(WEEKDAY(Q12,2)=2,"Tue",IF(WEEKDAY(Q12,2)=3,"Wed",IF(WEEKDAY(Q12,2)=4,"Thu",IF(WEEKDAY(Q12,2)=5,"Fri",IF(WEEKDAY(Q12,2)=6,"Sat",IF(WEEKDAY(Q12,2)=7,"Sun",0)))))))</f>
        <v>Sun</v>
      </c>
      <c r="R13" s="73" t="str">
        <f t="shared" ref="R13" si="19">IF(WEEKDAY(R12,2)=1,"Mon",IF(WEEKDAY(R12,2)=2,"Tue",IF(WEEKDAY(R12,2)=3,"Wed",IF(WEEKDAY(R12,2)=4,"Thu",IF(WEEKDAY(R12,2)=5,"Fri",IF(WEEKDAY(R12,2)=6,"Sat",IF(WEEKDAY(R12,2)=7,"Sun",0)))))))</f>
        <v>Mon</v>
      </c>
      <c r="S13" s="73" t="str">
        <f t="shared" ref="S13" si="20">IF(WEEKDAY(S12,2)=1,"Mon",IF(WEEKDAY(S12,2)=2,"Tue",IF(WEEKDAY(S12,2)=3,"Wed",IF(WEEKDAY(S12,2)=4,"Thu",IF(WEEKDAY(S12,2)=5,"Fri",IF(WEEKDAY(S12,2)=6,"Sat",IF(WEEKDAY(S12,2)=7,"Sun",0)))))))</f>
        <v>Tue</v>
      </c>
      <c r="T13" s="73" t="str">
        <f t="shared" ref="T13" si="21">IF(WEEKDAY(T12,2)=1,"Mon",IF(WEEKDAY(T12,2)=2,"Tue",IF(WEEKDAY(T12,2)=3,"Wed",IF(WEEKDAY(T12,2)=4,"Thu",IF(WEEKDAY(T12,2)=5,"Fri",IF(WEEKDAY(T12,2)=6,"Sat",IF(WEEKDAY(T12,2)=7,"Sun",0)))))))</f>
        <v>Wed</v>
      </c>
      <c r="U13" s="73" t="str">
        <f t="shared" ref="U13" si="22">IF(WEEKDAY(U12,2)=1,"Mon",IF(WEEKDAY(U12,2)=2,"Tue",IF(WEEKDAY(U12,2)=3,"Wed",IF(WEEKDAY(U12,2)=4,"Thu",IF(WEEKDAY(U12,2)=5,"Fri",IF(WEEKDAY(U12,2)=6,"Sat",IF(WEEKDAY(U12,2)=7,"Sun",0)))))))</f>
        <v>Thu</v>
      </c>
      <c r="V13" s="73" t="str">
        <f t="shared" ref="V13" si="23">IF(WEEKDAY(V12,2)=1,"Mon",IF(WEEKDAY(V12,2)=2,"Tue",IF(WEEKDAY(V12,2)=3,"Wed",IF(WEEKDAY(V12,2)=4,"Thu",IF(WEEKDAY(V12,2)=5,"Fri",IF(WEEKDAY(V12,2)=6,"Sat",IF(WEEKDAY(V12,2)=7,"Sun",0)))))))</f>
        <v>Fri</v>
      </c>
      <c r="W13" s="73" t="str">
        <f t="shared" ref="W13" si="24">IF(WEEKDAY(W12,2)=1,"Mon",IF(WEEKDAY(W12,2)=2,"Tue",IF(WEEKDAY(W12,2)=3,"Wed",IF(WEEKDAY(W12,2)=4,"Thu",IF(WEEKDAY(W12,2)=5,"Fri",IF(WEEKDAY(W12,2)=6,"Sat",IF(WEEKDAY(W12,2)=7,"Sun",0)))))))</f>
        <v>Sat</v>
      </c>
      <c r="X13" s="73" t="str">
        <f t="shared" ref="X13" si="25">IF(WEEKDAY(X12,2)=1,"Mon",IF(WEEKDAY(X12,2)=2,"Tue",IF(WEEKDAY(X12,2)=3,"Wed",IF(WEEKDAY(X12,2)=4,"Thu",IF(WEEKDAY(X12,2)=5,"Fri",IF(WEEKDAY(X12,2)=6,"Sat",IF(WEEKDAY(X12,2)=7,"Sun",0)))))))</f>
        <v>Sun</v>
      </c>
      <c r="Y13" s="73" t="str">
        <f t="shared" ref="Y13" si="26">IF(WEEKDAY(Y12,2)=1,"Mon",IF(WEEKDAY(Y12,2)=2,"Tue",IF(WEEKDAY(Y12,2)=3,"Wed",IF(WEEKDAY(Y12,2)=4,"Thu",IF(WEEKDAY(Y12,2)=5,"Fri",IF(WEEKDAY(Y12,2)=6,"Sat",IF(WEEKDAY(Y12,2)=7,"Sun",0)))))))</f>
        <v>Mon</v>
      </c>
      <c r="Z13" s="73" t="str">
        <f t="shared" ref="Z13" si="27">IF(WEEKDAY(Z12,2)=1,"Mon",IF(WEEKDAY(Z12,2)=2,"Tue",IF(WEEKDAY(Z12,2)=3,"Wed",IF(WEEKDAY(Z12,2)=4,"Thu",IF(WEEKDAY(Z12,2)=5,"Fri",IF(WEEKDAY(Z12,2)=6,"Sat",IF(WEEKDAY(Z12,2)=7,"Sun",0)))))))</f>
        <v>Tue</v>
      </c>
      <c r="AA13" s="73" t="str">
        <f t="shared" ref="AA13" si="28">IF(WEEKDAY(AA12,2)=1,"Mon",IF(WEEKDAY(AA12,2)=2,"Tue",IF(WEEKDAY(AA12,2)=3,"Wed",IF(WEEKDAY(AA12,2)=4,"Thu",IF(WEEKDAY(AA12,2)=5,"Fri",IF(WEEKDAY(AA12,2)=6,"Sat",IF(WEEKDAY(AA12,2)=7,"Sun",0)))))))</f>
        <v>Wed</v>
      </c>
      <c r="AB13" s="73" t="str">
        <f t="shared" ref="AB13" si="29">IF(WEEKDAY(AB12,2)=1,"Mon",IF(WEEKDAY(AB12,2)=2,"Tue",IF(WEEKDAY(AB12,2)=3,"Wed",IF(WEEKDAY(AB12,2)=4,"Thu",IF(WEEKDAY(AB12,2)=5,"Fri",IF(WEEKDAY(AB12,2)=6,"Sat",IF(WEEKDAY(AB12,2)=7,"Sun",0)))))))</f>
        <v>Thu</v>
      </c>
      <c r="AC13" s="73" t="str">
        <f t="shared" ref="AC13" si="30">IF(WEEKDAY(AC12,2)=1,"Mon",IF(WEEKDAY(AC12,2)=2,"Tue",IF(WEEKDAY(AC12,2)=3,"Wed",IF(WEEKDAY(AC12,2)=4,"Thu",IF(WEEKDAY(AC12,2)=5,"Fri",IF(WEEKDAY(AC12,2)=6,"Sat",IF(WEEKDAY(AC12,2)=7,"Sun",0)))))))</f>
        <v>Fri</v>
      </c>
      <c r="AD13" s="73" t="str">
        <f t="shared" ref="AD13" si="31">IF(WEEKDAY(AD12,2)=1,"Mon",IF(WEEKDAY(AD12,2)=2,"Tue",IF(WEEKDAY(AD12,2)=3,"Wed",IF(WEEKDAY(AD12,2)=4,"Thu",IF(WEEKDAY(AD12,2)=5,"Fri",IF(WEEKDAY(AD12,2)=6,"Sat",IF(WEEKDAY(AD12,2)=7,"Sun",0)))))))</f>
        <v>Sat</v>
      </c>
      <c r="AE13" s="73" t="str">
        <f t="shared" ref="AE13" si="32">IF(WEEKDAY(AE12,2)=1,"Mon",IF(WEEKDAY(AE12,2)=2,"Tue",IF(WEEKDAY(AE12,2)=3,"Wed",IF(WEEKDAY(AE12,2)=4,"Thu",IF(WEEKDAY(AE12,2)=5,"Fri",IF(WEEKDAY(AE12,2)=6,"Sat",IF(WEEKDAY(AE12,2)=7,"Sun",0)))))))</f>
        <v>Sun</v>
      </c>
      <c r="AF13" s="108"/>
      <c r="AG13" s="47"/>
      <c r="AH13" s="48"/>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tr">
        <f>Jan.!A15</f>
        <v>Teaching</v>
      </c>
      <c r="B15" s="91"/>
      <c r="C15" s="91"/>
      <c r="D15" s="6"/>
      <c r="E15" s="6"/>
      <c r="F15" s="6"/>
      <c r="G15" s="6"/>
      <c r="H15" s="6"/>
      <c r="I15" s="91"/>
      <c r="J15" s="91"/>
      <c r="K15" s="6"/>
      <c r="L15" s="6"/>
      <c r="M15" s="6"/>
      <c r="N15" s="6"/>
      <c r="O15" s="6"/>
      <c r="P15" s="91"/>
      <c r="Q15" s="91"/>
      <c r="R15" s="6"/>
      <c r="S15" s="6"/>
      <c r="T15" s="6"/>
      <c r="U15" s="6"/>
      <c r="V15" s="6"/>
      <c r="W15" s="91"/>
      <c r="X15" s="91"/>
      <c r="Y15" s="78"/>
      <c r="Z15" s="6"/>
      <c r="AA15" s="6"/>
      <c r="AB15" s="6"/>
      <c r="AC15" s="6"/>
      <c r="AD15" s="91"/>
      <c r="AE15" s="91"/>
      <c r="AF15" s="6"/>
      <c r="AG15" s="47">
        <f t="shared" ref="AG15:AG22" si="33">SUM(B15:AF15)</f>
        <v>0</v>
      </c>
      <c r="AH15" s="48"/>
    </row>
    <row r="16" spans="1:34" ht="14.5" customHeight="1" x14ac:dyDescent="0.25">
      <c r="A16" s="6" t="str">
        <f>Jan.!A16</f>
        <v>Administration</v>
      </c>
      <c r="B16" s="91"/>
      <c r="C16" s="91"/>
      <c r="D16" s="6"/>
      <c r="E16" s="6"/>
      <c r="F16" s="6"/>
      <c r="G16" s="6"/>
      <c r="H16" s="6"/>
      <c r="I16" s="91"/>
      <c r="J16" s="91"/>
      <c r="K16" s="6"/>
      <c r="L16" s="6"/>
      <c r="M16" s="6"/>
      <c r="N16" s="6"/>
      <c r="O16" s="6"/>
      <c r="P16" s="91"/>
      <c r="Q16" s="91"/>
      <c r="R16" s="6"/>
      <c r="S16" s="6"/>
      <c r="T16" s="6"/>
      <c r="U16" s="6"/>
      <c r="V16" s="6"/>
      <c r="W16" s="91"/>
      <c r="X16" s="91"/>
      <c r="Y16" s="6"/>
      <c r="Z16" s="6"/>
      <c r="AA16" s="6"/>
      <c r="AB16" s="6"/>
      <c r="AC16" s="6"/>
      <c r="AD16" s="91"/>
      <c r="AE16" s="91"/>
      <c r="AF16" s="6"/>
      <c r="AG16" s="47">
        <f t="shared" si="33"/>
        <v>0</v>
      </c>
      <c r="AH16" s="48"/>
    </row>
    <row r="17" spans="1:34" ht="14.5" customHeight="1" x14ac:dyDescent="0.25">
      <c r="A17" s="6" t="str">
        <f>Jan.!A17</f>
        <v>Not funded research</v>
      </c>
      <c r="B17" s="91"/>
      <c r="C17" s="91"/>
      <c r="D17" s="6"/>
      <c r="E17" s="6"/>
      <c r="F17" s="6"/>
      <c r="G17" s="6"/>
      <c r="H17" s="6"/>
      <c r="I17" s="91"/>
      <c r="J17" s="91"/>
      <c r="K17" s="6"/>
      <c r="L17" s="6"/>
      <c r="M17" s="6"/>
      <c r="N17" s="6"/>
      <c r="O17" s="6"/>
      <c r="P17" s="91"/>
      <c r="Q17" s="91"/>
      <c r="R17" s="6"/>
      <c r="S17" s="6"/>
      <c r="T17" s="6"/>
      <c r="U17" s="6"/>
      <c r="V17" s="6"/>
      <c r="W17" s="91"/>
      <c r="X17" s="91"/>
      <c r="Y17" s="6"/>
      <c r="Z17" s="6"/>
      <c r="AA17" s="6"/>
      <c r="AB17" s="6"/>
      <c r="AC17" s="6"/>
      <c r="AD17" s="91"/>
      <c r="AE17" s="91"/>
      <c r="AF17" s="6"/>
      <c r="AG17" s="47">
        <f t="shared" si="33"/>
        <v>0</v>
      </c>
      <c r="AH17" s="48"/>
    </row>
    <row r="18" spans="1:34" ht="14.5" customHeight="1" x14ac:dyDescent="0.25">
      <c r="A18" s="6" t="str">
        <f>Jan.!A18</f>
        <v>National Projects</v>
      </c>
      <c r="B18" s="91"/>
      <c r="C18" s="91"/>
      <c r="D18" s="6"/>
      <c r="E18" s="6"/>
      <c r="F18" s="6"/>
      <c r="G18" s="79"/>
      <c r="H18" s="6"/>
      <c r="I18" s="91"/>
      <c r="J18" s="91"/>
      <c r="K18" s="6"/>
      <c r="L18" s="6"/>
      <c r="M18" s="6"/>
      <c r="N18" s="6"/>
      <c r="O18" s="6"/>
      <c r="P18" s="91"/>
      <c r="Q18" s="91"/>
      <c r="R18" s="6"/>
      <c r="S18" s="6"/>
      <c r="T18" s="6"/>
      <c r="U18" s="6"/>
      <c r="V18" s="6"/>
      <c r="W18" s="91"/>
      <c r="X18" s="91"/>
      <c r="Y18" s="6"/>
      <c r="Z18" s="6"/>
      <c r="AA18" s="6"/>
      <c r="AB18" s="6"/>
      <c r="AC18" s="6"/>
      <c r="AD18" s="91"/>
      <c r="AE18" s="91"/>
      <c r="AF18" s="6"/>
      <c r="AG18" s="47">
        <f t="shared" si="33"/>
        <v>0</v>
      </c>
      <c r="AH18" s="48"/>
    </row>
    <row r="19" spans="1:34" ht="14.5" customHeight="1" x14ac:dyDescent="0.25">
      <c r="A19" s="6" t="str">
        <f>Jan.!A19</f>
        <v>Official Travel</v>
      </c>
      <c r="B19" s="91"/>
      <c r="C19" s="91"/>
      <c r="D19" s="6"/>
      <c r="E19" s="6"/>
      <c r="F19" s="6"/>
      <c r="G19" s="6"/>
      <c r="H19" s="6"/>
      <c r="I19" s="91"/>
      <c r="J19" s="91"/>
      <c r="K19" s="6"/>
      <c r="L19" s="6"/>
      <c r="M19" s="6"/>
      <c r="N19" s="6"/>
      <c r="O19" s="6"/>
      <c r="P19" s="91"/>
      <c r="Q19" s="91"/>
      <c r="R19" s="6"/>
      <c r="S19" s="6"/>
      <c r="T19" s="6"/>
      <c r="U19" s="6"/>
      <c r="V19" s="6"/>
      <c r="W19" s="91"/>
      <c r="X19" s="91"/>
      <c r="Y19" s="6"/>
      <c r="Z19" s="6"/>
      <c r="AA19" s="6"/>
      <c r="AB19" s="6"/>
      <c r="AC19" s="6"/>
      <c r="AD19" s="91"/>
      <c r="AE19" s="91"/>
      <c r="AF19" s="6"/>
      <c r="AG19" s="47">
        <f t="shared" si="33"/>
        <v>0</v>
      </c>
      <c r="AH19" s="48"/>
    </row>
    <row r="20" spans="1:34" ht="14.5" customHeight="1" x14ac:dyDescent="0.25">
      <c r="A20" s="6" t="str">
        <f>Jan.!A20</f>
        <v>F</v>
      </c>
      <c r="B20" s="91"/>
      <c r="C20" s="91"/>
      <c r="D20" s="6"/>
      <c r="E20" s="6"/>
      <c r="F20" s="6"/>
      <c r="G20" s="6"/>
      <c r="H20" s="6"/>
      <c r="I20" s="91"/>
      <c r="J20" s="91"/>
      <c r="K20" s="6"/>
      <c r="L20" s="6"/>
      <c r="M20" s="6"/>
      <c r="N20" s="6"/>
      <c r="O20" s="6"/>
      <c r="P20" s="91"/>
      <c r="Q20" s="91"/>
      <c r="R20" s="6"/>
      <c r="S20" s="6"/>
      <c r="T20" s="6"/>
      <c r="U20" s="6"/>
      <c r="V20" s="6"/>
      <c r="W20" s="91"/>
      <c r="X20" s="91"/>
      <c r="Y20" s="6"/>
      <c r="Z20" s="6"/>
      <c r="AA20" s="6"/>
      <c r="AB20" s="6"/>
      <c r="AC20" s="6"/>
      <c r="AD20" s="91"/>
      <c r="AE20" s="91"/>
      <c r="AF20" s="6"/>
      <c r="AG20" s="47">
        <f t="shared" si="33"/>
        <v>0</v>
      </c>
      <c r="AH20" s="48"/>
    </row>
    <row r="21" spans="1:34" ht="14.5" customHeight="1" x14ac:dyDescent="0.25">
      <c r="A21" s="6" t="str">
        <f>Jan.!A21</f>
        <v>G</v>
      </c>
      <c r="B21" s="91"/>
      <c r="C21" s="91"/>
      <c r="D21" s="6"/>
      <c r="E21" s="6"/>
      <c r="F21" s="6"/>
      <c r="G21" s="6"/>
      <c r="H21" s="6"/>
      <c r="I21" s="91"/>
      <c r="J21" s="91"/>
      <c r="K21" s="6"/>
      <c r="L21" s="6"/>
      <c r="M21" s="6"/>
      <c r="N21" s="6"/>
      <c r="O21" s="6"/>
      <c r="P21" s="91"/>
      <c r="Q21" s="91"/>
      <c r="R21" s="6"/>
      <c r="S21" s="6"/>
      <c r="T21" s="6"/>
      <c r="U21" s="6"/>
      <c r="V21" s="6"/>
      <c r="W21" s="91"/>
      <c r="X21" s="91"/>
      <c r="Y21" s="6"/>
      <c r="Z21" s="6"/>
      <c r="AA21" s="6"/>
      <c r="AB21" s="6"/>
      <c r="AC21" s="6"/>
      <c r="AD21" s="91"/>
      <c r="AE21" s="91"/>
      <c r="AF21" s="6"/>
      <c r="AG21" s="47">
        <f t="shared" si="33"/>
        <v>0</v>
      </c>
      <c r="AH21" s="48"/>
    </row>
    <row r="22" spans="1:34" ht="14.5" customHeight="1" x14ac:dyDescent="0.25">
      <c r="A22" s="6" t="str">
        <f>Jan.!A22</f>
        <v>H</v>
      </c>
      <c r="B22" s="91"/>
      <c r="C22" s="91"/>
      <c r="D22" s="6"/>
      <c r="E22" s="6"/>
      <c r="F22" s="6"/>
      <c r="G22" s="6"/>
      <c r="H22" s="6"/>
      <c r="I22" s="91"/>
      <c r="J22" s="91"/>
      <c r="K22" s="6"/>
      <c r="L22" s="6"/>
      <c r="M22" s="6"/>
      <c r="N22" s="6"/>
      <c r="O22" s="6"/>
      <c r="P22" s="91"/>
      <c r="Q22" s="91"/>
      <c r="R22" s="6"/>
      <c r="S22" s="6"/>
      <c r="T22" s="6"/>
      <c r="U22" s="6"/>
      <c r="V22" s="6"/>
      <c r="W22" s="91"/>
      <c r="X22" s="91"/>
      <c r="Y22" s="6"/>
      <c r="Z22" s="6"/>
      <c r="AA22" s="6"/>
      <c r="AB22" s="6"/>
      <c r="AC22" s="6"/>
      <c r="AD22" s="91"/>
      <c r="AE22" s="91"/>
      <c r="AF22" s="6"/>
      <c r="AG22" s="47">
        <f t="shared" si="33"/>
        <v>0</v>
      </c>
      <c r="AH22" s="48"/>
    </row>
    <row r="23" spans="1:34" ht="14.5" customHeight="1" x14ac:dyDescent="0.25">
      <c r="A23" s="48" t="s">
        <v>38</v>
      </c>
      <c r="B23" s="2">
        <f>SUM(B15:B22)</f>
        <v>0</v>
      </c>
      <c r="C23" s="2">
        <f t="shared" ref="C23:AG23" si="34">SUM(C15:C22)</f>
        <v>0</v>
      </c>
      <c r="D23" s="47">
        <f t="shared" si="34"/>
        <v>0</v>
      </c>
      <c r="E23" s="47">
        <f t="shared" si="34"/>
        <v>0</v>
      </c>
      <c r="F23" s="47">
        <f t="shared" si="34"/>
        <v>0</v>
      </c>
      <c r="G23" s="47">
        <f t="shared" si="34"/>
        <v>0</v>
      </c>
      <c r="H23" s="47">
        <f t="shared" si="34"/>
        <v>0</v>
      </c>
      <c r="I23" s="2">
        <f t="shared" si="34"/>
        <v>0</v>
      </c>
      <c r="J23" s="2">
        <f t="shared" si="34"/>
        <v>0</v>
      </c>
      <c r="K23" s="47">
        <f t="shared" si="34"/>
        <v>0</v>
      </c>
      <c r="L23" s="47">
        <f t="shared" si="34"/>
        <v>0</v>
      </c>
      <c r="M23" s="47">
        <f t="shared" si="34"/>
        <v>0</v>
      </c>
      <c r="N23" s="47">
        <f t="shared" si="34"/>
        <v>0</v>
      </c>
      <c r="O23" s="47">
        <f t="shared" si="34"/>
        <v>0</v>
      </c>
      <c r="P23" s="2">
        <f t="shared" si="34"/>
        <v>0</v>
      </c>
      <c r="Q23" s="2">
        <f t="shared" si="34"/>
        <v>0</v>
      </c>
      <c r="R23" s="47">
        <f t="shared" si="34"/>
        <v>0</v>
      </c>
      <c r="S23" s="47">
        <f t="shared" si="34"/>
        <v>0</v>
      </c>
      <c r="T23" s="47">
        <f t="shared" si="34"/>
        <v>0</v>
      </c>
      <c r="U23" s="47">
        <f t="shared" si="34"/>
        <v>0</v>
      </c>
      <c r="V23" s="47">
        <f t="shared" si="34"/>
        <v>0</v>
      </c>
      <c r="W23" s="2">
        <f t="shared" si="34"/>
        <v>0</v>
      </c>
      <c r="X23" s="2">
        <f t="shared" si="34"/>
        <v>0</v>
      </c>
      <c r="Y23" s="47">
        <f t="shared" si="34"/>
        <v>0</v>
      </c>
      <c r="Z23" s="47">
        <f t="shared" si="34"/>
        <v>0</v>
      </c>
      <c r="AA23" s="47">
        <f t="shared" si="34"/>
        <v>0</v>
      </c>
      <c r="AB23" s="47">
        <f t="shared" si="34"/>
        <v>0</v>
      </c>
      <c r="AC23" s="47">
        <f t="shared" si="34"/>
        <v>0</v>
      </c>
      <c r="AD23" s="2">
        <f t="shared" si="34"/>
        <v>0</v>
      </c>
      <c r="AE23" s="2">
        <f t="shared" si="34"/>
        <v>0</v>
      </c>
      <c r="AF23" s="47">
        <f t="shared" si="34"/>
        <v>0</v>
      </c>
      <c r="AG23" s="47">
        <f t="shared" si="34"/>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7"/>
      <c r="C26" s="37"/>
      <c r="D26" s="35"/>
      <c r="E26" s="35"/>
      <c r="F26" s="35"/>
      <c r="G26" s="35"/>
      <c r="H26" s="35"/>
      <c r="I26" s="37"/>
      <c r="J26" s="37"/>
      <c r="K26" s="35"/>
      <c r="L26" s="35"/>
      <c r="M26" s="35"/>
      <c r="N26" s="35"/>
      <c r="O26" s="35"/>
      <c r="P26" s="37"/>
      <c r="Q26" s="37"/>
      <c r="R26" s="35"/>
      <c r="S26" s="35"/>
      <c r="T26" s="35"/>
      <c r="U26" s="35"/>
      <c r="V26" s="35"/>
      <c r="W26" s="37"/>
      <c r="X26" s="37"/>
      <c r="Y26" s="35"/>
      <c r="Z26" s="35"/>
      <c r="AA26" s="35"/>
      <c r="AB26" s="35"/>
      <c r="AC26" s="35"/>
      <c r="AD26" s="37"/>
      <c r="AE26" s="37"/>
      <c r="AF26" s="35"/>
      <c r="AG26" s="35">
        <f>SUM(B26:AF26)</f>
        <v>0</v>
      </c>
      <c r="AH26" s="48"/>
    </row>
    <row r="27" spans="1:34" ht="14.5" customHeight="1" x14ac:dyDescent="0.25">
      <c r="A27" s="31">
        <f>Information!H12</f>
        <v>2</v>
      </c>
      <c r="B27" s="37"/>
      <c r="C27" s="37"/>
      <c r="D27" s="35"/>
      <c r="E27" s="35"/>
      <c r="F27" s="35"/>
      <c r="G27" s="35"/>
      <c r="H27" s="35"/>
      <c r="I27" s="37"/>
      <c r="J27" s="37"/>
      <c r="K27" s="35"/>
      <c r="L27" s="35"/>
      <c r="M27" s="35"/>
      <c r="N27" s="35"/>
      <c r="O27" s="35"/>
      <c r="P27" s="37"/>
      <c r="Q27" s="37"/>
      <c r="R27" s="35"/>
      <c r="S27" s="35"/>
      <c r="T27" s="35"/>
      <c r="U27" s="35"/>
      <c r="V27" s="35"/>
      <c r="W27" s="37"/>
      <c r="X27" s="37"/>
      <c r="Y27" s="35"/>
      <c r="Z27" s="35"/>
      <c r="AA27" s="35"/>
      <c r="AB27" s="35"/>
      <c r="AC27" s="35"/>
      <c r="AD27" s="37"/>
      <c r="AE27" s="37"/>
      <c r="AF27" s="35"/>
      <c r="AG27" s="35">
        <f>SUM(B27:AF27)</f>
        <v>0</v>
      </c>
      <c r="AH27" s="48"/>
    </row>
    <row r="28" spans="1:34" ht="14.5" customHeight="1" x14ac:dyDescent="0.25">
      <c r="A28" s="31">
        <f>Information!H13</f>
        <v>3</v>
      </c>
      <c r="B28" s="37"/>
      <c r="C28" s="37"/>
      <c r="D28" s="35"/>
      <c r="E28" s="35"/>
      <c r="F28" s="35"/>
      <c r="G28" s="35"/>
      <c r="H28" s="35"/>
      <c r="I28" s="37"/>
      <c r="J28" s="37"/>
      <c r="K28" s="35"/>
      <c r="L28" s="35"/>
      <c r="M28" s="35"/>
      <c r="N28" s="35"/>
      <c r="O28" s="35"/>
      <c r="P28" s="37"/>
      <c r="Q28" s="37"/>
      <c r="R28" s="35"/>
      <c r="S28" s="35"/>
      <c r="T28" s="35"/>
      <c r="U28" s="35"/>
      <c r="V28" s="35"/>
      <c r="W28" s="37"/>
      <c r="X28" s="37"/>
      <c r="Y28" s="35"/>
      <c r="Z28" s="35"/>
      <c r="AA28" s="35"/>
      <c r="AB28" s="35"/>
      <c r="AC28" s="35"/>
      <c r="AD28" s="37"/>
      <c r="AE28" s="37"/>
      <c r="AF28" s="35"/>
      <c r="AG28" s="35">
        <f t="shared" ref="AG28:AG44" si="35">SUM(B28:AF28)</f>
        <v>0</v>
      </c>
      <c r="AH28" s="48"/>
    </row>
    <row r="29" spans="1:34" ht="14.5" customHeight="1" x14ac:dyDescent="0.25">
      <c r="A29" s="31">
        <f>Information!H14</f>
        <v>4</v>
      </c>
      <c r="B29" s="37"/>
      <c r="C29" s="37"/>
      <c r="D29" s="35"/>
      <c r="E29" s="35"/>
      <c r="F29" s="35"/>
      <c r="G29" s="35"/>
      <c r="H29" s="35"/>
      <c r="I29" s="37"/>
      <c r="J29" s="37"/>
      <c r="K29" s="35"/>
      <c r="L29" s="35"/>
      <c r="M29" s="35"/>
      <c r="N29" s="35"/>
      <c r="O29" s="35"/>
      <c r="P29" s="37"/>
      <c r="Q29" s="37"/>
      <c r="R29" s="35"/>
      <c r="S29" s="35"/>
      <c r="T29" s="35"/>
      <c r="U29" s="35"/>
      <c r="V29" s="35"/>
      <c r="W29" s="37"/>
      <c r="X29" s="37"/>
      <c r="Y29" s="35"/>
      <c r="Z29" s="35"/>
      <c r="AA29" s="35"/>
      <c r="AB29" s="35"/>
      <c r="AC29" s="35"/>
      <c r="AD29" s="37"/>
      <c r="AE29" s="37"/>
      <c r="AF29" s="35"/>
      <c r="AG29" s="35">
        <f t="shared" si="35"/>
        <v>0</v>
      </c>
      <c r="AH29" s="48"/>
    </row>
    <row r="30" spans="1:34" ht="14.5" customHeight="1" x14ac:dyDescent="0.25">
      <c r="A30" s="31">
        <f>Information!H15</f>
        <v>5</v>
      </c>
      <c r="B30" s="37"/>
      <c r="C30" s="37"/>
      <c r="D30" s="35"/>
      <c r="E30" s="35"/>
      <c r="F30" s="35"/>
      <c r="G30" s="35"/>
      <c r="H30" s="35"/>
      <c r="I30" s="37"/>
      <c r="J30" s="37"/>
      <c r="K30" s="35"/>
      <c r="L30" s="35"/>
      <c r="M30" s="35"/>
      <c r="N30" s="35"/>
      <c r="O30" s="35"/>
      <c r="P30" s="37"/>
      <c r="Q30" s="37"/>
      <c r="R30" s="35"/>
      <c r="S30" s="35"/>
      <c r="T30" s="35"/>
      <c r="U30" s="35"/>
      <c r="V30" s="35"/>
      <c r="W30" s="37"/>
      <c r="X30" s="37"/>
      <c r="Y30" s="35"/>
      <c r="Z30" s="35"/>
      <c r="AA30" s="35"/>
      <c r="AB30" s="35"/>
      <c r="AC30" s="35"/>
      <c r="AD30" s="37"/>
      <c r="AE30" s="37"/>
      <c r="AF30" s="35"/>
      <c r="AG30" s="35">
        <f t="shared" si="35"/>
        <v>0</v>
      </c>
      <c r="AH30" s="48"/>
    </row>
    <row r="31" spans="1:34" ht="14.5" customHeight="1" x14ac:dyDescent="0.25">
      <c r="A31" s="31">
        <f>Information!H16</f>
        <v>6</v>
      </c>
      <c r="B31" s="37"/>
      <c r="C31" s="37"/>
      <c r="D31" s="35"/>
      <c r="E31" s="35"/>
      <c r="F31" s="35"/>
      <c r="G31" s="35"/>
      <c r="H31" s="35"/>
      <c r="I31" s="37"/>
      <c r="J31" s="37"/>
      <c r="K31" s="35"/>
      <c r="L31" s="35"/>
      <c r="M31" s="35"/>
      <c r="N31" s="35"/>
      <c r="O31" s="35"/>
      <c r="P31" s="37"/>
      <c r="Q31" s="37"/>
      <c r="R31" s="35"/>
      <c r="S31" s="35"/>
      <c r="T31" s="35"/>
      <c r="U31" s="35"/>
      <c r="V31" s="35"/>
      <c r="W31" s="37"/>
      <c r="X31" s="37"/>
      <c r="Y31" s="35"/>
      <c r="Z31" s="35"/>
      <c r="AA31" s="35"/>
      <c r="AB31" s="35"/>
      <c r="AC31" s="35"/>
      <c r="AD31" s="37"/>
      <c r="AE31" s="37"/>
      <c r="AF31" s="35"/>
      <c r="AG31" s="35">
        <f t="shared" ref="AG31:AG32" si="36">SUM(B31:AF31)</f>
        <v>0</v>
      </c>
      <c r="AH31" s="48"/>
    </row>
    <row r="32" spans="1:34" ht="14.5" customHeight="1" x14ac:dyDescent="0.25">
      <c r="A32" s="31">
        <f>Information!H17</f>
        <v>7</v>
      </c>
      <c r="B32" s="37"/>
      <c r="C32" s="37"/>
      <c r="D32" s="35"/>
      <c r="E32" s="35"/>
      <c r="F32" s="35"/>
      <c r="G32" s="35"/>
      <c r="H32" s="35"/>
      <c r="I32" s="37"/>
      <c r="J32" s="37"/>
      <c r="K32" s="35"/>
      <c r="L32" s="35"/>
      <c r="M32" s="35"/>
      <c r="N32" s="35"/>
      <c r="O32" s="35"/>
      <c r="P32" s="37"/>
      <c r="Q32" s="37"/>
      <c r="R32" s="35"/>
      <c r="S32" s="35"/>
      <c r="T32" s="35"/>
      <c r="U32" s="35"/>
      <c r="V32" s="35"/>
      <c r="W32" s="37"/>
      <c r="X32" s="37"/>
      <c r="Y32" s="35"/>
      <c r="Z32" s="35"/>
      <c r="AA32" s="35"/>
      <c r="AB32" s="35"/>
      <c r="AC32" s="35"/>
      <c r="AD32" s="37"/>
      <c r="AE32" s="37"/>
      <c r="AF32" s="35"/>
      <c r="AG32" s="35">
        <f t="shared" si="36"/>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
      <c r="C34" s="3"/>
      <c r="D34" s="34"/>
      <c r="E34" s="36"/>
      <c r="F34" s="34"/>
      <c r="G34" s="34"/>
      <c r="H34" s="34"/>
      <c r="I34" s="3"/>
      <c r="J34" s="3"/>
      <c r="K34" s="34"/>
      <c r="L34" s="34"/>
      <c r="M34" s="34"/>
      <c r="N34" s="34"/>
      <c r="O34" s="34"/>
      <c r="P34" s="3"/>
      <c r="Q34" s="3"/>
      <c r="R34" s="34"/>
      <c r="S34" s="34"/>
      <c r="T34" s="34"/>
      <c r="U34" s="34"/>
      <c r="V34" s="34"/>
      <c r="W34" s="3"/>
      <c r="X34" s="3"/>
      <c r="Y34" s="34"/>
      <c r="Z34" s="34"/>
      <c r="AA34" s="34"/>
      <c r="AB34" s="34"/>
      <c r="AC34" s="34"/>
      <c r="AD34" s="3"/>
      <c r="AE34" s="3"/>
      <c r="AF34" s="34"/>
      <c r="AG34" s="34">
        <f t="shared" si="35"/>
        <v>0</v>
      </c>
      <c r="AH34" s="48"/>
    </row>
    <row r="35" spans="1:34" ht="14.5" customHeight="1" x14ac:dyDescent="0.25">
      <c r="A35" s="31">
        <f>Information!H22</f>
        <v>2</v>
      </c>
      <c r="B35" s="3"/>
      <c r="C35" s="3"/>
      <c r="D35" s="34"/>
      <c r="E35" s="34"/>
      <c r="F35" s="34"/>
      <c r="G35" s="34"/>
      <c r="H35" s="34"/>
      <c r="I35" s="3"/>
      <c r="J35" s="3"/>
      <c r="K35" s="34"/>
      <c r="L35" s="34"/>
      <c r="M35" s="34"/>
      <c r="N35" s="34"/>
      <c r="O35" s="34"/>
      <c r="P35" s="3"/>
      <c r="Q35" s="3"/>
      <c r="R35" s="34"/>
      <c r="S35" s="34"/>
      <c r="T35" s="34"/>
      <c r="U35" s="34"/>
      <c r="V35" s="34"/>
      <c r="W35" s="3"/>
      <c r="X35" s="3"/>
      <c r="Y35" s="34"/>
      <c r="Z35" s="34"/>
      <c r="AA35" s="34"/>
      <c r="AB35" s="34"/>
      <c r="AC35" s="34"/>
      <c r="AD35" s="3"/>
      <c r="AE35" s="3"/>
      <c r="AF35" s="34"/>
      <c r="AG35" s="34">
        <f t="shared" si="35"/>
        <v>0</v>
      </c>
      <c r="AH35" s="48"/>
    </row>
    <row r="36" spans="1:34" ht="14.5" customHeight="1" x14ac:dyDescent="0.25">
      <c r="A36" s="31">
        <f>Information!H23</f>
        <v>3</v>
      </c>
      <c r="B36" s="3"/>
      <c r="C36" s="3"/>
      <c r="D36" s="34"/>
      <c r="E36" s="34"/>
      <c r="F36" s="34"/>
      <c r="G36" s="34"/>
      <c r="H36" s="34"/>
      <c r="I36" s="3"/>
      <c r="J36" s="3"/>
      <c r="K36" s="34"/>
      <c r="L36" s="34"/>
      <c r="M36" s="34"/>
      <c r="N36" s="34"/>
      <c r="O36" s="34"/>
      <c r="P36" s="3"/>
      <c r="Q36" s="3"/>
      <c r="R36" s="34"/>
      <c r="S36" s="34"/>
      <c r="T36" s="34"/>
      <c r="U36" s="34"/>
      <c r="V36" s="34"/>
      <c r="W36" s="3"/>
      <c r="X36" s="3"/>
      <c r="Y36" s="34"/>
      <c r="Z36" s="34"/>
      <c r="AA36" s="34"/>
      <c r="AB36" s="34"/>
      <c r="AC36" s="34"/>
      <c r="AD36" s="3"/>
      <c r="AE36" s="3"/>
      <c r="AF36" s="34"/>
      <c r="AG36" s="34">
        <f t="shared" si="35"/>
        <v>0</v>
      </c>
      <c r="AH36" s="48"/>
    </row>
    <row r="37" spans="1:34" ht="14.5" customHeight="1" x14ac:dyDescent="0.25">
      <c r="A37" s="31">
        <f>Information!H24</f>
        <v>4</v>
      </c>
      <c r="B37" s="3"/>
      <c r="C37" s="3"/>
      <c r="D37" s="34"/>
      <c r="E37" s="34"/>
      <c r="F37" s="34"/>
      <c r="G37" s="34"/>
      <c r="H37" s="34"/>
      <c r="I37" s="3"/>
      <c r="J37" s="3"/>
      <c r="K37" s="34"/>
      <c r="L37" s="34"/>
      <c r="M37" s="34"/>
      <c r="N37" s="34"/>
      <c r="O37" s="34"/>
      <c r="P37" s="3"/>
      <c r="Q37" s="3"/>
      <c r="R37" s="34"/>
      <c r="S37" s="34"/>
      <c r="T37" s="34"/>
      <c r="U37" s="34"/>
      <c r="V37" s="34"/>
      <c r="W37" s="3"/>
      <c r="X37" s="3"/>
      <c r="Y37" s="34"/>
      <c r="Z37" s="34"/>
      <c r="AA37" s="34"/>
      <c r="AB37" s="34"/>
      <c r="AC37" s="34"/>
      <c r="AD37" s="3"/>
      <c r="AE37" s="3"/>
      <c r="AF37" s="34"/>
      <c r="AG37" s="34">
        <f t="shared" si="35"/>
        <v>0</v>
      </c>
      <c r="AH37" s="48"/>
    </row>
    <row r="38" spans="1:34" ht="14.5" customHeight="1" x14ac:dyDescent="0.25">
      <c r="A38" s="31">
        <f>Information!H25</f>
        <v>5</v>
      </c>
      <c r="B38" s="3"/>
      <c r="C38" s="3"/>
      <c r="D38" s="34"/>
      <c r="E38" s="34"/>
      <c r="F38" s="34"/>
      <c r="G38" s="34"/>
      <c r="H38" s="34"/>
      <c r="I38" s="3"/>
      <c r="J38" s="3"/>
      <c r="K38" s="34"/>
      <c r="L38" s="34"/>
      <c r="M38" s="34"/>
      <c r="N38" s="34"/>
      <c r="O38" s="34"/>
      <c r="P38" s="3"/>
      <c r="Q38" s="3"/>
      <c r="R38" s="34"/>
      <c r="S38" s="34"/>
      <c r="T38" s="34"/>
      <c r="U38" s="34"/>
      <c r="V38" s="34"/>
      <c r="W38" s="3"/>
      <c r="X38" s="3"/>
      <c r="Y38" s="34"/>
      <c r="Z38" s="34"/>
      <c r="AA38" s="34"/>
      <c r="AB38" s="34"/>
      <c r="AC38" s="34"/>
      <c r="AD38" s="3"/>
      <c r="AE38" s="3"/>
      <c r="AF38" s="34"/>
      <c r="AG38" s="34">
        <f t="shared" si="35"/>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8"/>
      <c r="C40" s="38"/>
      <c r="D40" s="33"/>
      <c r="E40" s="33"/>
      <c r="F40" s="33"/>
      <c r="G40" s="33"/>
      <c r="H40" s="33"/>
      <c r="I40" s="38"/>
      <c r="J40" s="38"/>
      <c r="K40" s="33"/>
      <c r="L40" s="33"/>
      <c r="M40" s="33"/>
      <c r="N40" s="33"/>
      <c r="O40" s="33"/>
      <c r="P40" s="38"/>
      <c r="Q40" s="38"/>
      <c r="R40" s="33"/>
      <c r="S40" s="33"/>
      <c r="T40" s="33"/>
      <c r="U40" s="33"/>
      <c r="V40" s="33"/>
      <c r="W40" s="38"/>
      <c r="X40" s="38"/>
      <c r="Y40" s="33"/>
      <c r="Z40" s="33"/>
      <c r="AA40" s="33"/>
      <c r="AB40" s="33"/>
      <c r="AC40" s="33"/>
      <c r="AD40" s="38"/>
      <c r="AE40" s="38"/>
      <c r="AF40" s="33"/>
      <c r="AG40" s="33">
        <f t="shared" si="35"/>
        <v>0</v>
      </c>
      <c r="AH40" s="48"/>
    </row>
    <row r="41" spans="1:34" ht="14.5" customHeight="1" x14ac:dyDescent="0.25">
      <c r="A41" s="31">
        <f>Information!H30</f>
        <v>2</v>
      </c>
      <c r="B41" s="38"/>
      <c r="C41" s="38"/>
      <c r="D41" s="33"/>
      <c r="E41" s="33"/>
      <c r="F41" s="33"/>
      <c r="G41" s="33"/>
      <c r="H41" s="33"/>
      <c r="I41" s="38"/>
      <c r="J41" s="38"/>
      <c r="K41" s="33"/>
      <c r="L41" s="33"/>
      <c r="M41" s="33"/>
      <c r="N41" s="33"/>
      <c r="O41" s="33"/>
      <c r="P41" s="38"/>
      <c r="Q41" s="38"/>
      <c r="R41" s="33"/>
      <c r="S41" s="33"/>
      <c r="T41" s="33"/>
      <c r="U41" s="33"/>
      <c r="V41" s="33"/>
      <c r="W41" s="38"/>
      <c r="X41" s="38"/>
      <c r="Y41" s="33"/>
      <c r="Z41" s="33"/>
      <c r="AA41" s="33"/>
      <c r="AB41" s="33"/>
      <c r="AC41" s="33"/>
      <c r="AD41" s="38"/>
      <c r="AE41" s="38"/>
      <c r="AF41" s="33"/>
      <c r="AG41" s="33">
        <f t="shared" si="35"/>
        <v>0</v>
      </c>
      <c r="AH41" s="48"/>
    </row>
    <row r="42" spans="1:34" ht="14.5" customHeight="1" x14ac:dyDescent="0.25">
      <c r="A42" s="31">
        <f>Information!H31</f>
        <v>3</v>
      </c>
      <c r="B42" s="38"/>
      <c r="C42" s="38"/>
      <c r="D42" s="33"/>
      <c r="E42" s="33"/>
      <c r="F42" s="33"/>
      <c r="G42" s="33"/>
      <c r="H42" s="33"/>
      <c r="I42" s="38"/>
      <c r="J42" s="38"/>
      <c r="K42" s="33"/>
      <c r="L42" s="33"/>
      <c r="M42" s="33"/>
      <c r="N42" s="33"/>
      <c r="O42" s="33"/>
      <c r="P42" s="38"/>
      <c r="Q42" s="38"/>
      <c r="R42" s="33"/>
      <c r="S42" s="33"/>
      <c r="T42" s="33"/>
      <c r="U42" s="33"/>
      <c r="V42" s="33"/>
      <c r="W42" s="38"/>
      <c r="X42" s="38"/>
      <c r="Y42" s="33"/>
      <c r="Z42" s="33"/>
      <c r="AA42" s="33"/>
      <c r="AB42" s="33"/>
      <c r="AC42" s="33"/>
      <c r="AD42" s="38"/>
      <c r="AE42" s="38"/>
      <c r="AF42" s="33"/>
      <c r="AG42" s="33">
        <f t="shared" si="35"/>
        <v>0</v>
      </c>
      <c r="AH42" s="48"/>
    </row>
    <row r="43" spans="1:34" ht="14.5" customHeight="1" x14ac:dyDescent="0.25">
      <c r="A43" s="31">
        <f>Information!H32</f>
        <v>4</v>
      </c>
      <c r="B43" s="38"/>
      <c r="C43" s="38"/>
      <c r="D43" s="33"/>
      <c r="E43" s="33"/>
      <c r="F43" s="33"/>
      <c r="G43" s="33"/>
      <c r="H43" s="33"/>
      <c r="I43" s="38"/>
      <c r="J43" s="38"/>
      <c r="K43" s="33"/>
      <c r="L43" s="33"/>
      <c r="M43" s="33"/>
      <c r="N43" s="33"/>
      <c r="O43" s="33"/>
      <c r="P43" s="38"/>
      <c r="Q43" s="38"/>
      <c r="R43" s="33"/>
      <c r="S43" s="33"/>
      <c r="T43" s="33"/>
      <c r="U43" s="33"/>
      <c r="V43" s="33"/>
      <c r="W43" s="38"/>
      <c r="X43" s="38"/>
      <c r="Y43" s="33"/>
      <c r="Z43" s="33"/>
      <c r="AA43" s="33"/>
      <c r="AB43" s="33"/>
      <c r="AC43" s="33"/>
      <c r="AD43" s="38"/>
      <c r="AE43" s="38"/>
      <c r="AF43" s="33"/>
      <c r="AG43" s="33">
        <f t="shared" si="35"/>
        <v>0</v>
      </c>
      <c r="AH43" s="48"/>
    </row>
    <row r="44" spans="1:34" ht="14.5" customHeight="1" x14ac:dyDescent="0.25">
      <c r="A44" s="31">
        <f>Information!H33</f>
        <v>5</v>
      </c>
      <c r="B44" s="38"/>
      <c r="C44" s="38"/>
      <c r="D44" s="33"/>
      <c r="E44" s="33"/>
      <c r="F44" s="33"/>
      <c r="G44" s="33"/>
      <c r="H44" s="33"/>
      <c r="I44" s="38"/>
      <c r="J44" s="38"/>
      <c r="K44" s="33"/>
      <c r="L44" s="33"/>
      <c r="M44" s="33"/>
      <c r="N44" s="33"/>
      <c r="O44" s="33"/>
      <c r="P44" s="38"/>
      <c r="Q44" s="38"/>
      <c r="R44" s="33"/>
      <c r="S44" s="33"/>
      <c r="T44" s="33"/>
      <c r="U44" s="33"/>
      <c r="V44" s="33"/>
      <c r="W44" s="38"/>
      <c r="X44" s="38"/>
      <c r="Y44" s="33"/>
      <c r="Z44" s="33"/>
      <c r="AA44" s="33"/>
      <c r="AB44" s="33"/>
      <c r="AC44" s="33"/>
      <c r="AD44" s="38"/>
      <c r="AE44" s="38"/>
      <c r="AF44" s="33"/>
      <c r="AG44" s="33">
        <f t="shared" si="35"/>
        <v>0</v>
      </c>
      <c r="AH44" s="48"/>
    </row>
    <row r="45" spans="1:34" ht="14.5" customHeight="1" x14ac:dyDescent="0.25">
      <c r="A45" s="83" t="s">
        <v>38</v>
      </c>
      <c r="B45" s="91">
        <f t="shared" ref="B45:AF45" si="37">SUM(B26:B44)</f>
        <v>0</v>
      </c>
      <c r="C45" s="91">
        <f t="shared" si="37"/>
        <v>0</v>
      </c>
      <c r="D45" s="6">
        <f t="shared" si="37"/>
        <v>0</v>
      </c>
      <c r="E45" s="6">
        <f t="shared" si="37"/>
        <v>0</v>
      </c>
      <c r="F45" s="6">
        <f t="shared" si="37"/>
        <v>0</v>
      </c>
      <c r="G45" s="6">
        <f t="shared" si="37"/>
        <v>0</v>
      </c>
      <c r="H45" s="6">
        <f t="shared" si="37"/>
        <v>0</v>
      </c>
      <c r="I45" s="91">
        <f t="shared" si="37"/>
        <v>0</v>
      </c>
      <c r="J45" s="91">
        <f t="shared" si="37"/>
        <v>0</v>
      </c>
      <c r="K45" s="6">
        <f t="shared" si="37"/>
        <v>0</v>
      </c>
      <c r="L45" s="6">
        <f t="shared" si="37"/>
        <v>0</v>
      </c>
      <c r="M45" s="6">
        <f t="shared" si="37"/>
        <v>0</v>
      </c>
      <c r="N45" s="6">
        <f t="shared" si="37"/>
        <v>0</v>
      </c>
      <c r="O45" s="6">
        <f t="shared" si="37"/>
        <v>0</v>
      </c>
      <c r="P45" s="91">
        <f t="shared" si="37"/>
        <v>0</v>
      </c>
      <c r="Q45" s="91">
        <f t="shared" si="37"/>
        <v>0</v>
      </c>
      <c r="R45" s="6">
        <f t="shared" si="37"/>
        <v>0</v>
      </c>
      <c r="S45" s="6">
        <f t="shared" si="37"/>
        <v>0</v>
      </c>
      <c r="T45" s="6">
        <f t="shared" si="37"/>
        <v>0</v>
      </c>
      <c r="U45" s="6">
        <f t="shared" si="37"/>
        <v>0</v>
      </c>
      <c r="V45" s="6">
        <f t="shared" si="37"/>
        <v>0</v>
      </c>
      <c r="W45" s="6">
        <f t="shared" si="37"/>
        <v>0</v>
      </c>
      <c r="X45" s="91">
        <f t="shared" si="37"/>
        <v>0</v>
      </c>
      <c r="Y45" s="91">
        <f t="shared" si="37"/>
        <v>0</v>
      </c>
      <c r="Z45" s="6">
        <f t="shared" si="37"/>
        <v>0</v>
      </c>
      <c r="AA45" s="6">
        <f t="shared" si="37"/>
        <v>0</v>
      </c>
      <c r="AB45" s="6">
        <f t="shared" si="37"/>
        <v>0</v>
      </c>
      <c r="AC45" s="6">
        <f t="shared" si="37"/>
        <v>0</v>
      </c>
      <c r="AD45" s="91">
        <f t="shared" si="37"/>
        <v>0</v>
      </c>
      <c r="AE45" s="91">
        <f t="shared" si="37"/>
        <v>0</v>
      </c>
      <c r="AF45" s="6">
        <f t="shared" si="37"/>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91"/>
      <c r="C47" s="91"/>
      <c r="D47" s="6"/>
      <c r="E47" s="6"/>
      <c r="F47" s="6"/>
      <c r="G47" s="6"/>
      <c r="H47" s="6"/>
      <c r="I47" s="91"/>
      <c r="J47" s="91"/>
      <c r="K47" s="6"/>
      <c r="L47" s="6"/>
      <c r="M47" s="6"/>
      <c r="N47" s="6"/>
      <c r="O47" s="6"/>
      <c r="P47" s="91"/>
      <c r="Q47" s="91"/>
      <c r="R47" s="6"/>
      <c r="S47" s="6"/>
      <c r="T47" s="6"/>
      <c r="U47" s="6"/>
      <c r="V47" s="6"/>
      <c r="W47" s="91"/>
      <c r="X47" s="91"/>
      <c r="Y47" s="6"/>
      <c r="Z47" s="6"/>
      <c r="AA47" s="6"/>
      <c r="AB47" s="6"/>
      <c r="AC47" s="6"/>
      <c r="AD47" s="91"/>
      <c r="AE47" s="91"/>
      <c r="AF47" s="6"/>
      <c r="AG47" s="47">
        <f>SUM(B47:AF47)</f>
        <v>0</v>
      </c>
      <c r="AH47" s="48"/>
    </row>
    <row r="48" spans="1:34" ht="14.5" customHeight="1" x14ac:dyDescent="0.25">
      <c r="A48" s="47" t="s">
        <v>52</v>
      </c>
      <c r="B48" s="91"/>
      <c r="C48" s="91"/>
      <c r="D48" s="6"/>
      <c r="E48" s="6"/>
      <c r="F48" s="6"/>
      <c r="G48" s="6"/>
      <c r="H48" s="6"/>
      <c r="I48" s="91"/>
      <c r="J48" s="91"/>
      <c r="K48" s="6"/>
      <c r="L48" s="6"/>
      <c r="M48" s="6"/>
      <c r="N48" s="6"/>
      <c r="O48" s="6"/>
      <c r="P48" s="91"/>
      <c r="Q48" s="91"/>
      <c r="R48" s="6"/>
      <c r="S48" s="6"/>
      <c r="T48" s="6"/>
      <c r="U48" s="6"/>
      <c r="V48" s="6"/>
      <c r="W48" s="91"/>
      <c r="X48" s="91"/>
      <c r="Y48" s="6"/>
      <c r="Z48" s="6"/>
      <c r="AA48" s="6"/>
      <c r="AB48" s="6"/>
      <c r="AC48" s="6"/>
      <c r="AD48" s="91"/>
      <c r="AE48" s="91"/>
      <c r="AF48" s="6"/>
      <c r="AG48" s="47">
        <f>SUM(B48:AF48)</f>
        <v>0</v>
      </c>
      <c r="AH48" s="48"/>
    </row>
    <row r="49" spans="1:34" ht="14.5" customHeight="1" x14ac:dyDescent="0.25">
      <c r="A49" s="47" t="s">
        <v>53</v>
      </c>
      <c r="B49" s="91"/>
      <c r="C49" s="91"/>
      <c r="D49" s="6"/>
      <c r="E49" s="6"/>
      <c r="F49" s="6"/>
      <c r="G49" s="6"/>
      <c r="H49" s="6"/>
      <c r="I49" s="91"/>
      <c r="J49" s="91"/>
      <c r="K49" s="6"/>
      <c r="L49" s="6"/>
      <c r="M49" s="6"/>
      <c r="N49" s="6"/>
      <c r="O49" s="6"/>
      <c r="P49" s="91"/>
      <c r="Q49" s="91"/>
      <c r="R49" s="6"/>
      <c r="S49" s="6"/>
      <c r="T49" s="6"/>
      <c r="U49" s="6"/>
      <c r="V49" s="6"/>
      <c r="W49" s="91"/>
      <c r="X49" s="91"/>
      <c r="Y49" s="6"/>
      <c r="Z49" s="6"/>
      <c r="AA49" s="6"/>
      <c r="AB49" s="6"/>
      <c r="AC49" s="6"/>
      <c r="AD49" s="91"/>
      <c r="AE49" s="91"/>
      <c r="AF49" s="6"/>
      <c r="AG49" s="47">
        <f>SUM(B49:AF49)</f>
        <v>0</v>
      </c>
      <c r="AH49" s="48"/>
    </row>
    <row r="50" spans="1:34" ht="14.5" customHeight="1" x14ac:dyDescent="0.25">
      <c r="A50" s="47" t="s">
        <v>54</v>
      </c>
      <c r="B50" s="91"/>
      <c r="C50" s="91"/>
      <c r="D50" s="6"/>
      <c r="E50" s="6"/>
      <c r="F50" s="6"/>
      <c r="G50" s="6"/>
      <c r="H50" s="6"/>
      <c r="I50" s="91"/>
      <c r="J50" s="91"/>
      <c r="K50" s="6"/>
      <c r="L50" s="6"/>
      <c r="M50" s="6"/>
      <c r="N50" s="6"/>
      <c r="O50" s="6"/>
      <c r="P50" s="91"/>
      <c r="Q50" s="91"/>
      <c r="R50" s="6"/>
      <c r="S50" s="6"/>
      <c r="T50" s="6"/>
      <c r="U50" s="6"/>
      <c r="V50" s="6"/>
      <c r="W50" s="91"/>
      <c r="X50" s="91"/>
      <c r="Y50" s="6"/>
      <c r="Z50" s="6"/>
      <c r="AA50" s="6"/>
      <c r="AB50" s="6"/>
      <c r="AC50" s="6"/>
      <c r="AD50" s="91"/>
      <c r="AE50" s="91"/>
      <c r="AF50" s="6"/>
      <c r="AG50" s="47">
        <f>SUM(B50:AF50)</f>
        <v>0</v>
      </c>
      <c r="AH50" s="48"/>
    </row>
    <row r="51" spans="1:34" ht="14.5" customHeight="1" x14ac:dyDescent="0.25">
      <c r="A51" s="48" t="s">
        <v>55</v>
      </c>
      <c r="B51" s="2">
        <f>SUM(B47:B50)</f>
        <v>0</v>
      </c>
      <c r="C51" s="2">
        <f t="shared" ref="C51:AF51" si="38">SUM(C47:C50)</f>
        <v>0</v>
      </c>
      <c r="D51" s="47">
        <f t="shared" si="38"/>
        <v>0</v>
      </c>
      <c r="E51" s="47">
        <f t="shared" si="38"/>
        <v>0</v>
      </c>
      <c r="F51" s="47">
        <f t="shared" si="38"/>
        <v>0</v>
      </c>
      <c r="G51" s="47">
        <f t="shared" si="38"/>
        <v>0</v>
      </c>
      <c r="H51" s="47">
        <f t="shared" si="38"/>
        <v>0</v>
      </c>
      <c r="I51" s="2">
        <f t="shared" si="38"/>
        <v>0</v>
      </c>
      <c r="J51" s="2">
        <f t="shared" si="38"/>
        <v>0</v>
      </c>
      <c r="K51" s="47">
        <f t="shared" si="38"/>
        <v>0</v>
      </c>
      <c r="L51" s="47">
        <f t="shared" si="38"/>
        <v>0</v>
      </c>
      <c r="M51" s="47">
        <f t="shared" si="38"/>
        <v>0</v>
      </c>
      <c r="N51" s="47">
        <f t="shared" si="38"/>
        <v>0</v>
      </c>
      <c r="O51" s="47">
        <f t="shared" si="38"/>
        <v>0</v>
      </c>
      <c r="P51" s="2">
        <f t="shared" si="38"/>
        <v>0</v>
      </c>
      <c r="Q51" s="2">
        <f t="shared" si="38"/>
        <v>0</v>
      </c>
      <c r="R51" s="47">
        <f t="shared" si="38"/>
        <v>0</v>
      </c>
      <c r="S51" s="47">
        <f t="shared" si="38"/>
        <v>0</v>
      </c>
      <c r="T51" s="47">
        <f t="shared" si="38"/>
        <v>0</v>
      </c>
      <c r="U51" s="47">
        <f t="shared" si="38"/>
        <v>0</v>
      </c>
      <c r="V51" s="47">
        <f t="shared" si="38"/>
        <v>0</v>
      </c>
      <c r="W51" s="2">
        <f t="shared" si="38"/>
        <v>0</v>
      </c>
      <c r="X51" s="2">
        <f t="shared" si="38"/>
        <v>0</v>
      </c>
      <c r="Y51" s="47">
        <f t="shared" si="38"/>
        <v>0</v>
      </c>
      <c r="Z51" s="47">
        <f t="shared" si="38"/>
        <v>0</v>
      </c>
      <c r="AA51" s="47">
        <f t="shared" si="38"/>
        <v>0</v>
      </c>
      <c r="AB51" s="47">
        <f t="shared" si="38"/>
        <v>0</v>
      </c>
      <c r="AC51" s="47">
        <f t="shared" si="38"/>
        <v>0</v>
      </c>
      <c r="AD51" s="2">
        <f t="shared" si="38"/>
        <v>0</v>
      </c>
      <c r="AE51" s="2">
        <f t="shared" si="38"/>
        <v>0</v>
      </c>
      <c r="AF51" s="47">
        <f t="shared" si="38"/>
        <v>0</v>
      </c>
      <c r="AG51" s="47">
        <f>SUM(B51:AF51)</f>
        <v>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2">
        <f t="shared" ref="B53:AF53" si="39">B23+B45</f>
        <v>0</v>
      </c>
      <c r="C53" s="2">
        <f t="shared" si="39"/>
        <v>0</v>
      </c>
      <c r="D53" s="47">
        <f t="shared" si="39"/>
        <v>0</v>
      </c>
      <c r="E53" s="47">
        <f t="shared" si="39"/>
        <v>0</v>
      </c>
      <c r="F53" s="47">
        <f t="shared" si="39"/>
        <v>0</v>
      </c>
      <c r="G53" s="47">
        <f t="shared" si="39"/>
        <v>0</v>
      </c>
      <c r="H53" s="47">
        <f t="shared" si="39"/>
        <v>0</v>
      </c>
      <c r="I53" s="2">
        <f t="shared" si="39"/>
        <v>0</v>
      </c>
      <c r="J53" s="2">
        <f t="shared" si="39"/>
        <v>0</v>
      </c>
      <c r="K53" s="47">
        <f t="shared" si="39"/>
        <v>0</v>
      </c>
      <c r="L53" s="47">
        <f t="shared" si="39"/>
        <v>0</v>
      </c>
      <c r="M53" s="47">
        <f t="shared" si="39"/>
        <v>0</v>
      </c>
      <c r="N53" s="47">
        <f t="shared" si="39"/>
        <v>0</v>
      </c>
      <c r="O53" s="47">
        <f t="shared" si="39"/>
        <v>0</v>
      </c>
      <c r="P53" s="2">
        <f t="shared" si="39"/>
        <v>0</v>
      </c>
      <c r="Q53" s="2">
        <f t="shared" si="39"/>
        <v>0</v>
      </c>
      <c r="R53" s="47">
        <f t="shared" si="39"/>
        <v>0</v>
      </c>
      <c r="S53" s="47">
        <f t="shared" si="39"/>
        <v>0</v>
      </c>
      <c r="T53" s="47">
        <f t="shared" si="39"/>
        <v>0</v>
      </c>
      <c r="U53" s="47">
        <f t="shared" si="39"/>
        <v>0</v>
      </c>
      <c r="V53" s="47">
        <f t="shared" si="39"/>
        <v>0</v>
      </c>
      <c r="W53" s="2">
        <f t="shared" si="39"/>
        <v>0</v>
      </c>
      <c r="X53" s="2">
        <f t="shared" si="39"/>
        <v>0</v>
      </c>
      <c r="Y53" s="47">
        <f t="shared" si="39"/>
        <v>0</v>
      </c>
      <c r="Z53" s="47">
        <f t="shared" si="39"/>
        <v>0</v>
      </c>
      <c r="AA53" s="47">
        <f t="shared" si="39"/>
        <v>0</v>
      </c>
      <c r="AB53" s="47">
        <f t="shared" si="39"/>
        <v>0</v>
      </c>
      <c r="AC53" s="47">
        <f t="shared" si="39"/>
        <v>0</v>
      </c>
      <c r="AD53" s="2">
        <f t="shared" si="39"/>
        <v>0</v>
      </c>
      <c r="AE53" s="2">
        <f t="shared" si="39"/>
        <v>0</v>
      </c>
      <c r="AF53" s="47">
        <f t="shared" si="39"/>
        <v>0</v>
      </c>
      <c r="AG53" s="96">
        <f>SUM(B53:AF53)</f>
        <v>0</v>
      </c>
      <c r="AH53" s="48"/>
    </row>
    <row r="55" spans="1:34" ht="13" x14ac:dyDescent="0.3">
      <c r="AB55" s="55"/>
      <c r="AC55" s="46"/>
      <c r="AE55" s="45"/>
    </row>
    <row r="56" spans="1:34" s="97"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51" t="s">
        <v>99</v>
      </c>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3"/>
    </row>
    <row r="60" spans="1:34" s="97" customFormat="1" ht="14.5" x14ac:dyDescent="0.35">
      <c r="A60" s="151"/>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3"/>
    </row>
    <row r="61" spans="1:34" s="97" customFormat="1" ht="14.5" x14ac:dyDescent="0.35">
      <c r="A61" s="154"/>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6"/>
    </row>
    <row r="62" spans="1:34" x14ac:dyDescent="0.25">
      <c r="AF62" s="56"/>
    </row>
    <row r="63" spans="1:34" x14ac:dyDescent="0.25">
      <c r="AF63" s="56"/>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1"/>
      <c r="AH65" s="101"/>
    </row>
    <row r="66" spans="1:34" s="97" customFormat="1" ht="14.5" x14ac:dyDescent="0.3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1"/>
      <c r="AH66" s="101"/>
    </row>
    <row r="67" spans="1:34" s="97" customFormat="1" ht="14.5" x14ac:dyDescent="0.35">
      <c r="A67" s="102" t="s">
        <v>58</v>
      </c>
      <c r="B67" s="103" t="s">
        <v>59</v>
      </c>
      <c r="C67" s="103"/>
      <c r="D67" s="103"/>
      <c r="E67" s="103"/>
      <c r="F67" s="103"/>
      <c r="G67" s="103"/>
      <c r="H67" s="103"/>
      <c r="I67" s="103"/>
      <c r="J67" s="100"/>
      <c r="K67" s="100"/>
      <c r="L67" s="102" t="s">
        <v>60</v>
      </c>
      <c r="M67" s="103"/>
      <c r="N67" s="103"/>
      <c r="O67" s="103"/>
      <c r="P67" s="103"/>
      <c r="Q67" s="103"/>
      <c r="R67" s="103"/>
      <c r="S67" s="103"/>
      <c r="T67" s="100"/>
      <c r="U67" s="100"/>
      <c r="V67" s="100"/>
      <c r="W67" s="100"/>
      <c r="X67" s="100"/>
      <c r="Y67" s="100"/>
      <c r="Z67" s="100"/>
      <c r="AA67" s="100"/>
      <c r="AB67" s="100"/>
      <c r="AC67" s="102"/>
      <c r="AD67" s="100"/>
      <c r="AE67" s="100"/>
      <c r="AF67" s="101"/>
      <c r="AG67" s="101"/>
      <c r="AH67" s="101"/>
    </row>
    <row r="68" spans="1:34" s="97" customFormat="1" ht="14.5" x14ac:dyDescent="0.35">
      <c r="A68" s="102" t="s">
        <v>61</v>
      </c>
      <c r="B68" s="134" t="str">
        <f>Information!H37</f>
        <v>Drazen Draskovic</v>
      </c>
      <c r="C68" s="134"/>
      <c r="D68" s="134"/>
      <c r="E68" s="134"/>
      <c r="F68" s="134"/>
      <c r="G68" s="134"/>
      <c r="H68" s="134"/>
      <c r="I68" s="134"/>
      <c r="J68" s="100"/>
      <c r="K68" s="135" t="s">
        <v>62</v>
      </c>
      <c r="L68" s="135"/>
      <c r="M68" s="136" t="str">
        <f>Information!H40</f>
        <v>Prof. Milo Tomasevic</v>
      </c>
      <c r="N68" s="136"/>
      <c r="O68" s="136"/>
      <c r="P68" s="136"/>
      <c r="Q68" s="136"/>
      <c r="R68" s="136"/>
      <c r="S68" s="136"/>
      <c r="T68" s="100"/>
      <c r="U68" s="100"/>
      <c r="V68" s="100"/>
      <c r="W68" s="100"/>
      <c r="X68" s="100"/>
      <c r="Y68" s="100"/>
      <c r="Z68" s="100"/>
      <c r="AA68" s="100"/>
      <c r="AB68" s="100"/>
      <c r="AC68" s="102"/>
      <c r="AD68" s="100"/>
      <c r="AE68" s="100"/>
      <c r="AF68" s="101"/>
      <c r="AG68" s="101"/>
      <c r="AH68" s="101"/>
    </row>
    <row r="69" spans="1:34" s="97" customFormat="1" ht="14.5" x14ac:dyDescent="0.35">
      <c r="A69" s="102" t="s">
        <v>63</v>
      </c>
      <c r="B69" s="104">
        <f>AC12</f>
        <v>43371</v>
      </c>
      <c r="L69" s="102" t="s">
        <v>63</v>
      </c>
      <c r="M69" s="104">
        <f>B69</f>
        <v>43371</v>
      </c>
    </row>
    <row r="70" spans="1:34" x14ac:dyDescent="0.25">
      <c r="AF70" s="56"/>
    </row>
    <row r="71" spans="1:34" x14ac:dyDescent="0.25">
      <c r="AF71" s="56"/>
    </row>
    <row r="72" spans="1:34" x14ac:dyDescent="0.25">
      <c r="AF72" s="56"/>
    </row>
  </sheetData>
  <sheetProtection sheet="1" objects="1" scenarios="1"/>
  <customSheetViews>
    <customSheetView guid="{2A7FB83B-36E3-4DDE-B49A-613869312EAD}" scale="75" showRuler="0">
      <selection activeCell="AA8" sqref="AA8"/>
      <pageMargins left="0" right="0" top="0" bottom="0" header="0" footer="0"/>
      <headerFooter alignWithMargins="0"/>
    </customSheetView>
  </customSheetViews>
  <mergeCells count="9">
    <mergeCell ref="B25:AF25"/>
    <mergeCell ref="B33:AF33"/>
    <mergeCell ref="B39:AF39"/>
    <mergeCell ref="A56:AH56"/>
    <mergeCell ref="B68:I68"/>
    <mergeCell ref="K68:L68"/>
    <mergeCell ref="M68:S68"/>
    <mergeCell ref="A57:AH57"/>
    <mergeCell ref="A59:AH61"/>
  </mergeCells>
  <phoneticPr fontId="2" type="noConversion"/>
  <conditionalFormatting sqref="B13:AE13">
    <cfRule type="cellIs" dxfId="16" priority="5" operator="equal">
      <formula>"Sun"</formula>
    </cfRule>
    <cfRule type="cellIs" dxfId="15" priority="6" operator="equal">
      <formula>"Sat"</formula>
    </cfRule>
  </conditionalFormatting>
  <conditionalFormatting sqref="B10:AF11">
    <cfRule type="cellIs" dxfId="14" priority="1" operator="greaterThan">
      <formula>0</formula>
    </cfRule>
  </conditionalFormatting>
  <conditionalFormatting sqref="B53:AF53">
    <cfRule type="cellIs" dxfId="13" priority="4" operator="greaterThan">
      <formula>"7.5"</formula>
    </cfRule>
  </conditionalFormatting>
  <pageMargins left="0.78740157480314965" right="0.78740157480314965" top="0.98425196850393704" bottom="0.98425196850393704" header="0.51181102362204722" footer="0.51181102362204722"/>
  <pageSetup paperSize="9" scale="59"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H72"/>
  <sheetViews>
    <sheetView zoomScale="60" zoomScaleNormal="60" workbookViewId="0">
      <pane xSplit="1" ySplit="14" topLeftCell="V15" activePane="bottomRight" state="frozen"/>
      <selection activeCell="H52" sqref="H52:I52"/>
      <selection pane="topRight" activeCell="H52" sqref="H52:I52"/>
      <selection pane="bottomLeft" activeCell="H52" sqref="H52:I52"/>
      <selection pane="bottomRight" activeCell="AD31" sqref="AD31:AD32"/>
    </sheetView>
  </sheetViews>
  <sheetFormatPr defaultColWidth="11.453125" defaultRowHeight="12.5" x14ac:dyDescent="0.25"/>
  <cols>
    <col min="1" max="1" width="30.453125" customWidth="1"/>
    <col min="2" max="32" width="11.453125" customWidth="1"/>
    <col min="33" max="33" width="7.1796875" customWidth="1"/>
  </cols>
  <sheetData>
    <row r="1" spans="1:34" ht="12" customHeight="1" x14ac:dyDescent="0.25"/>
    <row r="2" spans="1:34" ht="12" customHeight="1" x14ac:dyDescent="0.25"/>
    <row r="3" spans="1:34" ht="12" customHeight="1" x14ac:dyDescent="0.25"/>
    <row r="4" spans="1:34" ht="29.25" customHeight="1" x14ac:dyDescent="0.65">
      <c r="O4" s="1" t="s">
        <v>0</v>
      </c>
    </row>
    <row r="5" spans="1:34" ht="12" customHeight="1" x14ac:dyDescent="0.25"/>
    <row r="6" spans="1:34" ht="13" customHeight="1" x14ac:dyDescent="0.25"/>
    <row r="7" spans="1:34" ht="16" customHeight="1" x14ac:dyDescent="0.4">
      <c r="A7" s="14" t="s">
        <v>32</v>
      </c>
      <c r="B7" s="86" t="str">
        <f>Jan.!B7</f>
        <v>Drazen Draskovic</v>
      </c>
      <c r="C7" s="14"/>
      <c r="F7" s="14"/>
      <c r="I7" s="5"/>
      <c r="J7" s="5"/>
      <c r="K7" s="5"/>
      <c r="S7" s="12"/>
      <c r="T7" s="8"/>
      <c r="Z7" s="14" t="s">
        <v>33</v>
      </c>
      <c r="AA7" s="86" t="s">
        <v>34</v>
      </c>
      <c r="AB7" s="14"/>
    </row>
    <row r="8" spans="1:34" ht="13" customHeight="1" x14ac:dyDescent="0.25"/>
    <row r="9" spans="1:34" ht="15" customHeight="1" x14ac:dyDescent="0.4">
      <c r="A9" s="21">
        <f>Jan.!$A$9</f>
        <v>2018</v>
      </c>
      <c r="C9" s="21" t="s">
        <v>72</v>
      </c>
      <c r="D9" s="14"/>
    </row>
    <row r="10" spans="1:34" s="26" customFormat="1"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s="26" customFormat="1"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ht="13" customHeight="1" x14ac:dyDescent="0.25">
      <c r="A12" s="2" t="s">
        <v>37</v>
      </c>
      <c r="B12" s="93">
        <f>DATE(A9,10,1)</f>
        <v>43374</v>
      </c>
      <c r="C12" s="93">
        <f>B12+1</f>
        <v>43375</v>
      </c>
      <c r="D12" s="93">
        <f t="shared" ref="D12:AF12" si="2">C12+1</f>
        <v>43376</v>
      </c>
      <c r="E12" s="93">
        <f t="shared" si="2"/>
        <v>43377</v>
      </c>
      <c r="F12" s="93">
        <f t="shared" si="2"/>
        <v>43378</v>
      </c>
      <c r="G12" s="93">
        <f t="shared" si="2"/>
        <v>43379</v>
      </c>
      <c r="H12" s="93">
        <f t="shared" si="2"/>
        <v>43380</v>
      </c>
      <c r="I12" s="93">
        <f t="shared" si="2"/>
        <v>43381</v>
      </c>
      <c r="J12" s="93">
        <f t="shared" si="2"/>
        <v>43382</v>
      </c>
      <c r="K12" s="93">
        <f t="shared" si="2"/>
        <v>43383</v>
      </c>
      <c r="L12" s="93">
        <f t="shared" si="2"/>
        <v>43384</v>
      </c>
      <c r="M12" s="93">
        <f t="shared" si="2"/>
        <v>43385</v>
      </c>
      <c r="N12" s="93">
        <f t="shared" si="2"/>
        <v>43386</v>
      </c>
      <c r="O12" s="93">
        <f t="shared" si="2"/>
        <v>43387</v>
      </c>
      <c r="P12" s="93">
        <f t="shared" si="2"/>
        <v>43388</v>
      </c>
      <c r="Q12" s="93">
        <f t="shared" si="2"/>
        <v>43389</v>
      </c>
      <c r="R12" s="93">
        <f t="shared" si="2"/>
        <v>43390</v>
      </c>
      <c r="S12" s="93">
        <f t="shared" si="2"/>
        <v>43391</v>
      </c>
      <c r="T12" s="93">
        <f t="shared" si="2"/>
        <v>43392</v>
      </c>
      <c r="U12" s="93">
        <f t="shared" si="2"/>
        <v>43393</v>
      </c>
      <c r="V12" s="93">
        <f t="shared" si="2"/>
        <v>43394</v>
      </c>
      <c r="W12" s="93">
        <f t="shared" si="2"/>
        <v>43395</v>
      </c>
      <c r="X12" s="93">
        <f t="shared" si="2"/>
        <v>43396</v>
      </c>
      <c r="Y12" s="93">
        <f t="shared" si="2"/>
        <v>43397</v>
      </c>
      <c r="Z12" s="119">
        <f t="shared" si="2"/>
        <v>43398</v>
      </c>
      <c r="AA12" s="93">
        <f t="shared" si="2"/>
        <v>43399</v>
      </c>
      <c r="AB12" s="93">
        <f t="shared" si="2"/>
        <v>43400</v>
      </c>
      <c r="AC12" s="93">
        <f t="shared" si="2"/>
        <v>43401</v>
      </c>
      <c r="AD12" s="93">
        <f t="shared" si="2"/>
        <v>43402</v>
      </c>
      <c r="AE12" s="93">
        <f t="shared" si="2"/>
        <v>43403</v>
      </c>
      <c r="AF12" s="93">
        <f t="shared" si="2"/>
        <v>43404</v>
      </c>
      <c r="AG12" s="4" t="s">
        <v>38</v>
      </c>
      <c r="AH12" s="4" t="s">
        <v>39</v>
      </c>
    </row>
    <row r="13" spans="1:34" ht="13" customHeight="1" x14ac:dyDescent="0.3">
      <c r="A13" s="2" t="s">
        <v>40</v>
      </c>
      <c r="B13" s="73" t="str">
        <f t="shared" ref="B13" si="3">IF(WEEKDAY(B12,2)=1,"Mon",IF(WEEKDAY(B12,2)=2,"Tue",IF(WEEKDAY(B12,2)=3,"Wed",IF(WEEKDAY(B12,2)=4,"Thu",IF(WEEKDAY(B12,2)=5,"Fri",IF(WEEKDAY(B12,2)=6,"Sat",IF(WEEKDAY(B12,2)=7,"Sun",0)))))))</f>
        <v>Mon</v>
      </c>
      <c r="C13" s="73" t="str">
        <f t="shared" ref="C13" si="4">IF(WEEKDAY(C12,2)=1,"Mon",IF(WEEKDAY(C12,2)=2,"Tue",IF(WEEKDAY(C12,2)=3,"Wed",IF(WEEKDAY(C12,2)=4,"Thu",IF(WEEKDAY(C12,2)=5,"Fri",IF(WEEKDAY(C12,2)=6,"Sat",IF(WEEKDAY(C12,2)=7,"Sun",0)))))))</f>
        <v>Tue</v>
      </c>
      <c r="D13" s="73" t="str">
        <f t="shared" ref="D13" si="5">IF(WEEKDAY(D12,2)=1,"Mon",IF(WEEKDAY(D12,2)=2,"Tue",IF(WEEKDAY(D12,2)=3,"Wed",IF(WEEKDAY(D12,2)=4,"Thu",IF(WEEKDAY(D12,2)=5,"Fri",IF(WEEKDAY(D12,2)=6,"Sat",IF(WEEKDAY(D12,2)=7,"Sun",0)))))))</f>
        <v>Wed</v>
      </c>
      <c r="E13" s="73" t="str">
        <f t="shared" ref="E13" si="6">IF(WEEKDAY(E12,2)=1,"Mon",IF(WEEKDAY(E12,2)=2,"Tue",IF(WEEKDAY(E12,2)=3,"Wed",IF(WEEKDAY(E12,2)=4,"Thu",IF(WEEKDAY(E12,2)=5,"Fri",IF(WEEKDAY(E12,2)=6,"Sat",IF(WEEKDAY(E12,2)=7,"Sun",0)))))))</f>
        <v>Thu</v>
      </c>
      <c r="F13" s="73" t="str">
        <f t="shared" ref="F13" si="7">IF(WEEKDAY(F12,2)=1,"Mon",IF(WEEKDAY(F12,2)=2,"Tue",IF(WEEKDAY(F12,2)=3,"Wed",IF(WEEKDAY(F12,2)=4,"Thu",IF(WEEKDAY(F12,2)=5,"Fri",IF(WEEKDAY(F12,2)=6,"Sat",IF(WEEKDAY(F12,2)=7,"Sun",0)))))))</f>
        <v>Fri</v>
      </c>
      <c r="G13" s="73" t="str">
        <f t="shared" ref="G13" si="8">IF(WEEKDAY(G12,2)=1,"Mon",IF(WEEKDAY(G12,2)=2,"Tue",IF(WEEKDAY(G12,2)=3,"Wed",IF(WEEKDAY(G12,2)=4,"Thu",IF(WEEKDAY(G12,2)=5,"Fri",IF(WEEKDAY(G12,2)=6,"Sat",IF(WEEKDAY(G12,2)=7,"Sun",0)))))))</f>
        <v>Sat</v>
      </c>
      <c r="H13" s="73" t="str">
        <f t="shared" ref="H13" si="9">IF(WEEKDAY(H12,2)=1,"Mon",IF(WEEKDAY(H12,2)=2,"Tue",IF(WEEKDAY(H12,2)=3,"Wed",IF(WEEKDAY(H12,2)=4,"Thu",IF(WEEKDAY(H12,2)=5,"Fri",IF(WEEKDAY(H12,2)=6,"Sat",IF(WEEKDAY(H12,2)=7,"Sun",0)))))))</f>
        <v>Sun</v>
      </c>
      <c r="I13" s="73" t="str">
        <f t="shared" ref="I13" si="10">IF(WEEKDAY(I12,2)=1,"Mon",IF(WEEKDAY(I12,2)=2,"Tue",IF(WEEKDAY(I12,2)=3,"Wed",IF(WEEKDAY(I12,2)=4,"Thu",IF(WEEKDAY(I12,2)=5,"Fri",IF(WEEKDAY(I12,2)=6,"Sat",IF(WEEKDAY(I12,2)=7,"Sun",0)))))))</f>
        <v>Mon</v>
      </c>
      <c r="J13" s="73" t="str">
        <f t="shared" ref="J13" si="11">IF(WEEKDAY(J12,2)=1,"Mon",IF(WEEKDAY(J12,2)=2,"Tue",IF(WEEKDAY(J12,2)=3,"Wed",IF(WEEKDAY(J12,2)=4,"Thu",IF(WEEKDAY(J12,2)=5,"Fri",IF(WEEKDAY(J12,2)=6,"Sat",IF(WEEKDAY(J12,2)=7,"Sun",0)))))))</f>
        <v>Tue</v>
      </c>
      <c r="K13" s="73" t="str">
        <f t="shared" ref="K13" si="12">IF(WEEKDAY(K12,2)=1,"Mon",IF(WEEKDAY(K12,2)=2,"Tue",IF(WEEKDAY(K12,2)=3,"Wed",IF(WEEKDAY(K12,2)=4,"Thu",IF(WEEKDAY(K12,2)=5,"Fri",IF(WEEKDAY(K12,2)=6,"Sat",IF(WEEKDAY(K12,2)=7,"Sun",0)))))))</f>
        <v>Wed</v>
      </c>
      <c r="L13" s="73" t="str">
        <f t="shared" ref="L13" si="13">IF(WEEKDAY(L12,2)=1,"Mon",IF(WEEKDAY(L12,2)=2,"Tue",IF(WEEKDAY(L12,2)=3,"Wed",IF(WEEKDAY(L12,2)=4,"Thu",IF(WEEKDAY(L12,2)=5,"Fri",IF(WEEKDAY(L12,2)=6,"Sat",IF(WEEKDAY(L12,2)=7,"Sun",0)))))))</f>
        <v>Thu</v>
      </c>
      <c r="M13" s="73" t="str">
        <f t="shared" ref="M13" si="14">IF(WEEKDAY(M12,2)=1,"Mon",IF(WEEKDAY(M12,2)=2,"Tue",IF(WEEKDAY(M12,2)=3,"Wed",IF(WEEKDAY(M12,2)=4,"Thu",IF(WEEKDAY(M12,2)=5,"Fri",IF(WEEKDAY(M12,2)=6,"Sat",IF(WEEKDAY(M12,2)=7,"Sun",0)))))))</f>
        <v>Fri</v>
      </c>
      <c r="N13" s="73" t="str">
        <f t="shared" ref="N13" si="15">IF(WEEKDAY(N12,2)=1,"Mon",IF(WEEKDAY(N12,2)=2,"Tue",IF(WEEKDAY(N12,2)=3,"Wed",IF(WEEKDAY(N12,2)=4,"Thu",IF(WEEKDAY(N12,2)=5,"Fri",IF(WEEKDAY(N12,2)=6,"Sat",IF(WEEKDAY(N12,2)=7,"Sun",0)))))))</f>
        <v>Sat</v>
      </c>
      <c r="O13" s="73" t="str">
        <f t="shared" ref="O13" si="16">IF(WEEKDAY(O12,2)=1,"Mon",IF(WEEKDAY(O12,2)=2,"Tue",IF(WEEKDAY(O12,2)=3,"Wed",IF(WEEKDAY(O12,2)=4,"Thu",IF(WEEKDAY(O12,2)=5,"Fri",IF(WEEKDAY(O12,2)=6,"Sat",IF(WEEKDAY(O12,2)=7,"Sun",0)))))))</f>
        <v>Sun</v>
      </c>
      <c r="P13" s="73" t="str">
        <f t="shared" ref="P13" si="17">IF(WEEKDAY(P12,2)=1,"Mon",IF(WEEKDAY(P12,2)=2,"Tue",IF(WEEKDAY(P12,2)=3,"Wed",IF(WEEKDAY(P12,2)=4,"Thu",IF(WEEKDAY(P12,2)=5,"Fri",IF(WEEKDAY(P12,2)=6,"Sat",IF(WEEKDAY(P12,2)=7,"Sun",0)))))))</f>
        <v>Mon</v>
      </c>
      <c r="Q13" s="73" t="str">
        <f t="shared" ref="Q13" si="18">IF(WEEKDAY(Q12,2)=1,"Mon",IF(WEEKDAY(Q12,2)=2,"Tue",IF(WEEKDAY(Q12,2)=3,"Wed",IF(WEEKDAY(Q12,2)=4,"Thu",IF(WEEKDAY(Q12,2)=5,"Fri",IF(WEEKDAY(Q12,2)=6,"Sat",IF(WEEKDAY(Q12,2)=7,"Sun",0)))))))</f>
        <v>Tue</v>
      </c>
      <c r="R13" s="73" t="str">
        <f t="shared" ref="R13" si="19">IF(WEEKDAY(R12,2)=1,"Mon",IF(WEEKDAY(R12,2)=2,"Tue",IF(WEEKDAY(R12,2)=3,"Wed",IF(WEEKDAY(R12,2)=4,"Thu",IF(WEEKDAY(R12,2)=5,"Fri",IF(WEEKDAY(R12,2)=6,"Sat",IF(WEEKDAY(R12,2)=7,"Sun",0)))))))</f>
        <v>Wed</v>
      </c>
      <c r="S13" s="73" t="str">
        <f t="shared" ref="S13" si="20">IF(WEEKDAY(S12,2)=1,"Mon",IF(WEEKDAY(S12,2)=2,"Tue",IF(WEEKDAY(S12,2)=3,"Wed",IF(WEEKDAY(S12,2)=4,"Thu",IF(WEEKDAY(S12,2)=5,"Fri",IF(WEEKDAY(S12,2)=6,"Sat",IF(WEEKDAY(S12,2)=7,"Sun",0)))))))</f>
        <v>Thu</v>
      </c>
      <c r="T13" s="73" t="str">
        <f t="shared" ref="T13" si="21">IF(WEEKDAY(T12,2)=1,"Mon",IF(WEEKDAY(T12,2)=2,"Tue",IF(WEEKDAY(T12,2)=3,"Wed",IF(WEEKDAY(T12,2)=4,"Thu",IF(WEEKDAY(T12,2)=5,"Fri",IF(WEEKDAY(T12,2)=6,"Sat",IF(WEEKDAY(T12,2)=7,"Sun",0)))))))</f>
        <v>Fri</v>
      </c>
      <c r="U13" s="73" t="str">
        <f t="shared" ref="U13" si="22">IF(WEEKDAY(U12,2)=1,"Mon",IF(WEEKDAY(U12,2)=2,"Tue",IF(WEEKDAY(U12,2)=3,"Wed",IF(WEEKDAY(U12,2)=4,"Thu",IF(WEEKDAY(U12,2)=5,"Fri",IF(WEEKDAY(U12,2)=6,"Sat",IF(WEEKDAY(U12,2)=7,"Sun",0)))))))</f>
        <v>Sat</v>
      </c>
      <c r="V13" s="73" t="str">
        <f t="shared" ref="V13" si="23">IF(WEEKDAY(V12,2)=1,"Mon",IF(WEEKDAY(V12,2)=2,"Tue",IF(WEEKDAY(V12,2)=3,"Wed",IF(WEEKDAY(V12,2)=4,"Thu",IF(WEEKDAY(V12,2)=5,"Fri",IF(WEEKDAY(V12,2)=6,"Sat",IF(WEEKDAY(V12,2)=7,"Sun",0)))))))</f>
        <v>Sun</v>
      </c>
      <c r="W13" s="73" t="str">
        <f t="shared" ref="W13" si="24">IF(WEEKDAY(W12,2)=1,"Mon",IF(WEEKDAY(W12,2)=2,"Tue",IF(WEEKDAY(W12,2)=3,"Wed",IF(WEEKDAY(W12,2)=4,"Thu",IF(WEEKDAY(W12,2)=5,"Fri",IF(WEEKDAY(W12,2)=6,"Sat",IF(WEEKDAY(W12,2)=7,"Sun",0)))))))</f>
        <v>Mon</v>
      </c>
      <c r="X13" s="73" t="str">
        <f t="shared" ref="X13" si="25">IF(WEEKDAY(X12,2)=1,"Mon",IF(WEEKDAY(X12,2)=2,"Tue",IF(WEEKDAY(X12,2)=3,"Wed",IF(WEEKDAY(X12,2)=4,"Thu",IF(WEEKDAY(X12,2)=5,"Fri",IF(WEEKDAY(X12,2)=6,"Sat",IF(WEEKDAY(X12,2)=7,"Sun",0)))))))</f>
        <v>Tue</v>
      </c>
      <c r="Y13" s="73" t="str">
        <f t="shared" ref="Y13" si="26">IF(WEEKDAY(Y12,2)=1,"Mon",IF(WEEKDAY(Y12,2)=2,"Tue",IF(WEEKDAY(Y12,2)=3,"Wed",IF(WEEKDAY(Y12,2)=4,"Thu",IF(WEEKDAY(Y12,2)=5,"Fri",IF(WEEKDAY(Y12,2)=6,"Sat",IF(WEEKDAY(Y12,2)=7,"Sun",0)))))))</f>
        <v>Wed</v>
      </c>
      <c r="Z13" s="120" t="str">
        <f t="shared" ref="Z13" si="27">IF(WEEKDAY(Z12,2)=1,"Mon",IF(WEEKDAY(Z12,2)=2,"Tue",IF(WEEKDAY(Z12,2)=3,"Wed",IF(WEEKDAY(Z12,2)=4,"Thu",IF(WEEKDAY(Z12,2)=5,"Fri",IF(WEEKDAY(Z12,2)=6,"Sat",IF(WEEKDAY(Z12,2)=7,"Sun",0)))))))</f>
        <v>Thu</v>
      </c>
      <c r="AA13" s="73" t="str">
        <f t="shared" ref="AA13" si="28">IF(WEEKDAY(AA12,2)=1,"Mon",IF(WEEKDAY(AA12,2)=2,"Tue",IF(WEEKDAY(AA12,2)=3,"Wed",IF(WEEKDAY(AA12,2)=4,"Thu",IF(WEEKDAY(AA12,2)=5,"Fri",IF(WEEKDAY(AA12,2)=6,"Sat",IF(WEEKDAY(AA12,2)=7,"Sun",0)))))))</f>
        <v>Fri</v>
      </c>
      <c r="AB13" s="73" t="str">
        <f t="shared" ref="AB13" si="29">IF(WEEKDAY(AB12,2)=1,"Mon",IF(WEEKDAY(AB12,2)=2,"Tue",IF(WEEKDAY(AB12,2)=3,"Wed",IF(WEEKDAY(AB12,2)=4,"Thu",IF(WEEKDAY(AB12,2)=5,"Fri",IF(WEEKDAY(AB12,2)=6,"Sat",IF(WEEKDAY(AB12,2)=7,"Sun",0)))))))</f>
        <v>Sat</v>
      </c>
      <c r="AC13" s="73" t="str">
        <f t="shared" ref="AC13" si="30">IF(WEEKDAY(AC12,2)=1,"Mon",IF(WEEKDAY(AC12,2)=2,"Tue",IF(WEEKDAY(AC12,2)=3,"Wed",IF(WEEKDAY(AC12,2)=4,"Thu",IF(WEEKDAY(AC12,2)=5,"Fri",IF(WEEKDAY(AC12,2)=6,"Sat",IF(WEEKDAY(AC12,2)=7,"Sun",0)))))))</f>
        <v>Sun</v>
      </c>
      <c r="AD13" s="73" t="str">
        <f t="shared" ref="AD13" si="31">IF(WEEKDAY(AD12,2)=1,"Mon",IF(WEEKDAY(AD12,2)=2,"Tue",IF(WEEKDAY(AD12,2)=3,"Wed",IF(WEEKDAY(AD12,2)=4,"Thu",IF(WEEKDAY(AD12,2)=5,"Fri",IF(WEEKDAY(AD12,2)=6,"Sat",IF(WEEKDAY(AD12,2)=7,"Sun",0)))))))</f>
        <v>Mon</v>
      </c>
      <c r="AE13" s="73" t="str">
        <f t="shared" ref="AE13" si="32">IF(WEEKDAY(AE12,2)=1,"Mon",IF(WEEKDAY(AE12,2)=2,"Tue",IF(WEEKDAY(AE12,2)=3,"Wed",IF(WEEKDAY(AE12,2)=4,"Thu",IF(WEEKDAY(AE12,2)=5,"Fri",IF(WEEKDAY(AE12,2)=6,"Sat",IF(WEEKDAY(AE12,2)=7,"Sun",0)))))))</f>
        <v>Tue</v>
      </c>
      <c r="AF13" s="73" t="str">
        <f t="shared" ref="AF13" si="33">IF(WEEKDAY(AF12,2)=1,"Mon",IF(WEEKDAY(AF12,2)=2,"Tue",IF(WEEKDAY(AF12,2)=3,"Wed",IF(WEEKDAY(AF12,2)=4,"Thu",IF(WEEKDAY(AF12,2)=5,"Fri",IF(WEEKDAY(AF12,2)=6,"Sat",IF(WEEKDAY(AF12,2)=7,"Sun",0)))))))</f>
        <v>Wed</v>
      </c>
      <c r="AG13" s="2"/>
      <c r="AH13" s="4"/>
    </row>
    <row r="14" spans="1:34" ht="14.5" customHeight="1" x14ac:dyDescent="0.3">
      <c r="A14" s="20" t="s">
        <v>41</v>
      </c>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8"/>
      <c r="AF14" s="18"/>
      <c r="AG14" s="2"/>
      <c r="AH14" s="4"/>
    </row>
    <row r="15" spans="1:34" ht="14.5" customHeight="1" x14ac:dyDescent="0.25">
      <c r="A15" s="6" t="str">
        <f>Jan.!A15</f>
        <v>Teaching</v>
      </c>
      <c r="B15" s="6"/>
      <c r="C15" s="6"/>
      <c r="D15" s="6"/>
      <c r="E15" s="6"/>
      <c r="F15" s="6"/>
      <c r="G15" s="91"/>
      <c r="H15" s="91"/>
      <c r="I15" s="6"/>
      <c r="J15" s="6"/>
      <c r="K15" s="6"/>
      <c r="L15" s="6"/>
      <c r="M15" s="6"/>
      <c r="N15" s="91"/>
      <c r="O15" s="91"/>
      <c r="P15" s="6"/>
      <c r="Q15" s="6"/>
      <c r="R15" s="6"/>
      <c r="S15" s="6"/>
      <c r="T15" s="6"/>
      <c r="U15" s="91"/>
      <c r="V15" s="91"/>
      <c r="W15" s="6"/>
      <c r="X15" s="6"/>
      <c r="Y15" s="6"/>
      <c r="Z15" s="6"/>
      <c r="AA15" s="6"/>
      <c r="AB15" s="91"/>
      <c r="AC15" s="91"/>
      <c r="AD15" s="6"/>
      <c r="AE15" s="6"/>
      <c r="AF15" s="6"/>
      <c r="AG15" s="2">
        <f t="shared" ref="AG15:AG22" si="34">SUM(B15:AF15)</f>
        <v>0</v>
      </c>
      <c r="AH15" s="4"/>
    </row>
    <row r="16" spans="1:34" ht="14.5" customHeight="1" x14ac:dyDescent="0.25">
      <c r="A16" s="6" t="str">
        <f>Jan.!A16</f>
        <v>Administration</v>
      </c>
      <c r="B16" s="6"/>
      <c r="C16" s="6"/>
      <c r="D16" s="6"/>
      <c r="E16" s="6"/>
      <c r="F16" s="6"/>
      <c r="G16" s="91"/>
      <c r="H16" s="91"/>
      <c r="I16" s="6"/>
      <c r="J16" s="6"/>
      <c r="K16" s="6"/>
      <c r="L16" s="6"/>
      <c r="M16" s="6"/>
      <c r="N16" s="91"/>
      <c r="O16" s="91"/>
      <c r="P16" s="6"/>
      <c r="Q16" s="6"/>
      <c r="R16" s="6"/>
      <c r="S16" s="6"/>
      <c r="T16" s="6"/>
      <c r="U16" s="91"/>
      <c r="V16" s="91"/>
      <c r="W16" s="6"/>
      <c r="X16" s="6"/>
      <c r="Y16" s="6"/>
      <c r="Z16" s="6"/>
      <c r="AA16" s="6"/>
      <c r="AB16" s="91"/>
      <c r="AC16" s="91"/>
      <c r="AD16" s="6"/>
      <c r="AE16" s="6"/>
      <c r="AF16" s="6"/>
      <c r="AG16" s="2">
        <f t="shared" si="34"/>
        <v>0</v>
      </c>
      <c r="AH16" s="4"/>
    </row>
    <row r="17" spans="1:34" ht="14.5" customHeight="1" x14ac:dyDescent="0.25">
      <c r="A17" s="6" t="str">
        <f>Jan.!A17</f>
        <v>Not funded research</v>
      </c>
      <c r="B17" s="6"/>
      <c r="C17" s="6"/>
      <c r="D17" s="6"/>
      <c r="E17" s="6"/>
      <c r="F17" s="6"/>
      <c r="G17" s="111"/>
      <c r="H17" s="91"/>
      <c r="I17" s="6"/>
      <c r="J17" s="6"/>
      <c r="K17" s="6"/>
      <c r="L17" s="6"/>
      <c r="M17" s="6"/>
      <c r="N17" s="91"/>
      <c r="O17" s="91"/>
      <c r="P17" s="6"/>
      <c r="Q17" s="6"/>
      <c r="R17" s="6"/>
      <c r="S17" s="6"/>
      <c r="T17" s="6"/>
      <c r="U17" s="91"/>
      <c r="V17" s="91"/>
      <c r="W17" s="6"/>
      <c r="X17" s="6"/>
      <c r="Y17" s="6"/>
      <c r="Z17" s="6"/>
      <c r="AA17" s="6"/>
      <c r="AB17" s="91"/>
      <c r="AC17" s="91"/>
      <c r="AD17" s="6"/>
      <c r="AE17" s="6"/>
      <c r="AF17" s="6"/>
      <c r="AG17" s="2">
        <f t="shared" si="34"/>
        <v>0</v>
      </c>
      <c r="AH17" s="4"/>
    </row>
    <row r="18" spans="1:34" ht="14.5" customHeight="1" x14ac:dyDescent="0.25">
      <c r="A18" s="6" t="str">
        <f>Jan.!A18</f>
        <v>National Projects</v>
      </c>
      <c r="B18" s="6"/>
      <c r="C18" s="6"/>
      <c r="D18" s="6"/>
      <c r="E18" s="6"/>
      <c r="F18" s="6"/>
      <c r="G18" s="91"/>
      <c r="H18" s="91"/>
      <c r="I18" s="6"/>
      <c r="J18" s="6"/>
      <c r="K18" s="6"/>
      <c r="L18" s="6"/>
      <c r="M18" s="6"/>
      <c r="N18" s="91"/>
      <c r="O18" s="91"/>
      <c r="P18" s="6"/>
      <c r="Q18" s="6"/>
      <c r="R18" s="6"/>
      <c r="S18" s="6"/>
      <c r="T18" s="6"/>
      <c r="U18" s="91"/>
      <c r="V18" s="91"/>
      <c r="W18" s="6"/>
      <c r="X18" s="6"/>
      <c r="Y18" s="6"/>
      <c r="Z18" s="6"/>
      <c r="AA18" s="6"/>
      <c r="AB18" s="91"/>
      <c r="AC18" s="91"/>
      <c r="AD18" s="6"/>
      <c r="AE18" s="6"/>
      <c r="AF18" s="6"/>
      <c r="AG18" s="2">
        <f t="shared" si="34"/>
        <v>0</v>
      </c>
      <c r="AH18" s="4"/>
    </row>
    <row r="19" spans="1:34" ht="14.5" customHeight="1" x14ac:dyDescent="0.25">
      <c r="A19" s="6" t="str">
        <f>Jan.!A19</f>
        <v>Official Travel</v>
      </c>
      <c r="B19" s="6"/>
      <c r="C19" s="6"/>
      <c r="D19" s="6"/>
      <c r="E19" s="6"/>
      <c r="F19" s="6"/>
      <c r="G19" s="91"/>
      <c r="H19" s="91"/>
      <c r="I19" s="6"/>
      <c r="J19" s="6"/>
      <c r="K19" s="6"/>
      <c r="L19" s="6"/>
      <c r="M19" s="6"/>
      <c r="N19" s="91"/>
      <c r="O19" s="91"/>
      <c r="P19" s="6"/>
      <c r="Q19" s="6"/>
      <c r="R19" s="6"/>
      <c r="S19" s="6"/>
      <c r="T19" s="6"/>
      <c r="U19" s="91"/>
      <c r="V19" s="91"/>
      <c r="W19" s="6"/>
      <c r="X19" s="6"/>
      <c r="Y19" s="6"/>
      <c r="Z19" s="6"/>
      <c r="AA19" s="6"/>
      <c r="AB19" s="91"/>
      <c r="AC19" s="91"/>
      <c r="AD19" s="6"/>
      <c r="AE19" s="6"/>
      <c r="AF19" s="6"/>
      <c r="AG19" s="2">
        <f t="shared" si="34"/>
        <v>0</v>
      </c>
      <c r="AH19" s="4"/>
    </row>
    <row r="20" spans="1:34" ht="14.5" customHeight="1" x14ac:dyDescent="0.25">
      <c r="A20" s="6" t="str">
        <f>Jan.!A20</f>
        <v>F</v>
      </c>
      <c r="B20" s="6"/>
      <c r="C20" s="6"/>
      <c r="D20" s="6"/>
      <c r="E20" s="6"/>
      <c r="F20" s="6"/>
      <c r="G20" s="91"/>
      <c r="H20" s="91"/>
      <c r="I20" s="6"/>
      <c r="J20" s="6"/>
      <c r="K20" s="6"/>
      <c r="L20" s="6"/>
      <c r="M20" s="6"/>
      <c r="N20" s="91"/>
      <c r="O20" s="91"/>
      <c r="P20" s="6"/>
      <c r="Q20" s="6"/>
      <c r="R20" s="6"/>
      <c r="S20" s="6"/>
      <c r="T20" s="6"/>
      <c r="U20" s="91"/>
      <c r="V20" s="91"/>
      <c r="W20" s="6"/>
      <c r="X20" s="6"/>
      <c r="Y20" s="6"/>
      <c r="Z20" s="6"/>
      <c r="AA20" s="6"/>
      <c r="AB20" s="91"/>
      <c r="AC20" s="91"/>
      <c r="AD20" s="6"/>
      <c r="AE20" s="6"/>
      <c r="AF20" s="6"/>
      <c r="AG20" s="2">
        <f t="shared" si="34"/>
        <v>0</v>
      </c>
      <c r="AH20" s="4"/>
    </row>
    <row r="21" spans="1:34" ht="14.5" customHeight="1" x14ac:dyDescent="0.25">
      <c r="A21" s="6" t="str">
        <f>Jan.!A21</f>
        <v>G</v>
      </c>
      <c r="B21" s="6"/>
      <c r="C21" s="6"/>
      <c r="D21" s="6"/>
      <c r="E21" s="6"/>
      <c r="F21" s="6"/>
      <c r="G21" s="91"/>
      <c r="H21" s="91"/>
      <c r="I21" s="6"/>
      <c r="J21" s="6"/>
      <c r="K21" s="6"/>
      <c r="L21" s="6"/>
      <c r="M21" s="6"/>
      <c r="N21" s="91"/>
      <c r="O21" s="91"/>
      <c r="P21" s="6"/>
      <c r="Q21" s="6"/>
      <c r="R21" s="6"/>
      <c r="S21" s="6"/>
      <c r="T21" s="6"/>
      <c r="U21" s="91"/>
      <c r="V21" s="91"/>
      <c r="W21" s="6"/>
      <c r="X21" s="6"/>
      <c r="Y21" s="6"/>
      <c r="Z21" s="6"/>
      <c r="AA21" s="6"/>
      <c r="AB21" s="91"/>
      <c r="AC21" s="91"/>
      <c r="AD21" s="6"/>
      <c r="AE21" s="6"/>
      <c r="AF21" s="6"/>
      <c r="AG21" s="2">
        <f t="shared" si="34"/>
        <v>0</v>
      </c>
      <c r="AH21" s="4"/>
    </row>
    <row r="22" spans="1:34" ht="14.5" customHeight="1" x14ac:dyDescent="0.25">
      <c r="A22" s="6" t="str">
        <f>Jan.!A22</f>
        <v>H</v>
      </c>
      <c r="B22" s="6"/>
      <c r="C22" s="6"/>
      <c r="D22" s="6"/>
      <c r="E22" s="6"/>
      <c r="F22" s="6"/>
      <c r="G22" s="91"/>
      <c r="H22" s="91"/>
      <c r="I22" s="6"/>
      <c r="J22" s="6"/>
      <c r="K22" s="6"/>
      <c r="L22" s="6"/>
      <c r="M22" s="6"/>
      <c r="N22" s="91"/>
      <c r="O22" s="91"/>
      <c r="P22" s="6"/>
      <c r="Q22" s="6"/>
      <c r="R22" s="6"/>
      <c r="S22" s="6"/>
      <c r="T22" s="6"/>
      <c r="U22" s="91"/>
      <c r="V22" s="91"/>
      <c r="W22" s="6"/>
      <c r="X22" s="6"/>
      <c r="Y22" s="6"/>
      <c r="Z22" s="6"/>
      <c r="AA22" s="6"/>
      <c r="AB22" s="91"/>
      <c r="AC22" s="91"/>
      <c r="AD22" s="6"/>
      <c r="AE22" s="6"/>
      <c r="AF22" s="6"/>
      <c r="AG22" s="2">
        <f t="shared" si="34"/>
        <v>0</v>
      </c>
      <c r="AH22" s="4"/>
    </row>
    <row r="23" spans="1:34" ht="14.5" customHeight="1" x14ac:dyDescent="0.25">
      <c r="A23" s="4" t="s">
        <v>38</v>
      </c>
      <c r="B23" s="2">
        <f>SUM(B15:B22)</f>
        <v>0</v>
      </c>
      <c r="C23" s="2">
        <f t="shared" ref="C23:AG23" si="35">SUM(C15:C22)</f>
        <v>0</v>
      </c>
      <c r="D23" s="2">
        <f t="shared" si="35"/>
        <v>0</v>
      </c>
      <c r="E23" s="2">
        <f t="shared" si="35"/>
        <v>0</v>
      </c>
      <c r="F23" s="2">
        <f t="shared" si="35"/>
        <v>0</v>
      </c>
      <c r="G23" s="2">
        <f t="shared" si="35"/>
        <v>0</v>
      </c>
      <c r="H23" s="2">
        <f t="shared" si="35"/>
        <v>0</v>
      </c>
      <c r="I23" s="2">
        <f t="shared" si="35"/>
        <v>0</v>
      </c>
      <c r="J23" s="2">
        <f t="shared" si="35"/>
        <v>0</v>
      </c>
      <c r="K23" s="2">
        <f t="shared" si="35"/>
        <v>0</v>
      </c>
      <c r="L23" s="2">
        <f t="shared" si="35"/>
        <v>0</v>
      </c>
      <c r="M23" s="2">
        <f t="shared" si="35"/>
        <v>0</v>
      </c>
      <c r="N23" s="2">
        <f t="shared" si="35"/>
        <v>0</v>
      </c>
      <c r="O23" s="2">
        <f t="shared" si="35"/>
        <v>0</v>
      </c>
      <c r="P23" s="2">
        <f t="shared" si="35"/>
        <v>0</v>
      </c>
      <c r="Q23" s="2">
        <f t="shared" si="35"/>
        <v>0</v>
      </c>
      <c r="R23" s="2">
        <f t="shared" si="35"/>
        <v>0</v>
      </c>
      <c r="S23" s="2">
        <f t="shared" si="35"/>
        <v>0</v>
      </c>
      <c r="T23" s="2">
        <f t="shared" si="35"/>
        <v>0</v>
      </c>
      <c r="U23" s="2">
        <f t="shared" si="35"/>
        <v>0</v>
      </c>
      <c r="V23" s="2">
        <f t="shared" si="35"/>
        <v>0</v>
      </c>
      <c r="W23" s="2">
        <f t="shared" si="35"/>
        <v>0</v>
      </c>
      <c r="X23" s="2">
        <f t="shared" si="35"/>
        <v>0</v>
      </c>
      <c r="Y23" s="2">
        <f t="shared" si="35"/>
        <v>0</v>
      </c>
      <c r="Z23" s="2">
        <f t="shared" si="35"/>
        <v>0</v>
      </c>
      <c r="AA23" s="2">
        <f t="shared" si="35"/>
        <v>0</v>
      </c>
      <c r="AB23" s="2">
        <f t="shared" si="35"/>
        <v>0</v>
      </c>
      <c r="AC23" s="2">
        <f t="shared" si="35"/>
        <v>0</v>
      </c>
      <c r="AD23" s="2">
        <f t="shared" si="35"/>
        <v>0</v>
      </c>
      <c r="AE23" s="2">
        <f t="shared" si="35"/>
        <v>0</v>
      </c>
      <c r="AF23" s="2">
        <f t="shared" si="35"/>
        <v>0</v>
      </c>
      <c r="AG23" s="2">
        <f t="shared" si="35"/>
        <v>0</v>
      </c>
      <c r="AH23" s="4"/>
    </row>
    <row r="24" spans="1:34" ht="14.5" customHeight="1" x14ac:dyDescent="0.3">
      <c r="A24" s="19" t="s">
        <v>49</v>
      </c>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6"/>
      <c r="AF24" s="16"/>
      <c r="AG24" s="2"/>
      <c r="AH24" s="4"/>
    </row>
    <row r="25" spans="1:34" ht="14.5" customHeight="1" x14ac:dyDescent="0.25">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2">
        <f>SUM(AG26:AG32)</f>
        <v>0</v>
      </c>
      <c r="AH25" s="4"/>
    </row>
    <row r="26" spans="1:34" ht="14.5" customHeight="1" x14ac:dyDescent="0.25">
      <c r="A26" s="31">
        <f>Information!H11</f>
        <v>1</v>
      </c>
      <c r="B26" s="35"/>
      <c r="C26" s="35"/>
      <c r="D26" s="35"/>
      <c r="E26" s="35"/>
      <c r="F26" s="35"/>
      <c r="G26" s="37"/>
      <c r="H26" s="37"/>
      <c r="I26" s="35"/>
      <c r="J26" s="35"/>
      <c r="K26" s="35"/>
      <c r="L26" s="35"/>
      <c r="M26" s="35"/>
      <c r="N26" s="37"/>
      <c r="O26" s="37"/>
      <c r="P26" s="35"/>
      <c r="Q26" s="35"/>
      <c r="R26" s="35"/>
      <c r="S26" s="35"/>
      <c r="T26" s="35"/>
      <c r="U26" s="37"/>
      <c r="V26" s="37"/>
      <c r="W26" s="35"/>
      <c r="X26" s="35"/>
      <c r="Y26" s="35"/>
      <c r="Z26" s="35"/>
      <c r="AA26" s="35"/>
      <c r="AB26" s="37"/>
      <c r="AC26" s="37"/>
      <c r="AD26" s="35"/>
      <c r="AE26" s="35"/>
      <c r="AF26" s="35"/>
      <c r="AG26" s="37">
        <f>SUM(B26:AF26)</f>
        <v>0</v>
      </c>
      <c r="AH26" s="4"/>
    </row>
    <row r="27" spans="1:34" ht="14.5" customHeight="1" x14ac:dyDescent="0.25">
      <c r="A27" s="31">
        <f>Information!H12</f>
        <v>2</v>
      </c>
      <c r="B27" s="35"/>
      <c r="C27" s="35"/>
      <c r="D27" s="35"/>
      <c r="E27" s="35"/>
      <c r="F27" s="35"/>
      <c r="G27" s="37"/>
      <c r="H27" s="37"/>
      <c r="I27" s="35"/>
      <c r="J27" s="35"/>
      <c r="K27" s="35"/>
      <c r="L27" s="35"/>
      <c r="M27" s="35"/>
      <c r="N27" s="37"/>
      <c r="O27" s="37"/>
      <c r="P27" s="35"/>
      <c r="Q27" s="35"/>
      <c r="R27" s="35"/>
      <c r="S27" s="35"/>
      <c r="T27" s="35"/>
      <c r="U27" s="37"/>
      <c r="V27" s="37"/>
      <c r="W27" s="35"/>
      <c r="X27" s="35"/>
      <c r="Y27" s="35"/>
      <c r="Z27" s="35"/>
      <c r="AA27" s="35"/>
      <c r="AB27" s="37"/>
      <c r="AC27" s="37"/>
      <c r="AD27" s="35"/>
      <c r="AE27" s="35"/>
      <c r="AF27" s="35"/>
      <c r="AG27" s="37">
        <f>SUM(B27:AF27)</f>
        <v>0</v>
      </c>
      <c r="AH27" s="4"/>
    </row>
    <row r="28" spans="1:34" ht="14.5" customHeight="1" x14ac:dyDescent="0.25">
      <c r="A28" s="31">
        <f>Information!H13</f>
        <v>3</v>
      </c>
      <c r="B28" s="35"/>
      <c r="C28" s="35"/>
      <c r="D28" s="35"/>
      <c r="E28" s="35"/>
      <c r="F28" s="35"/>
      <c r="G28" s="37"/>
      <c r="H28" s="37"/>
      <c r="I28" s="35"/>
      <c r="J28" s="35"/>
      <c r="K28" s="35"/>
      <c r="L28" s="35"/>
      <c r="M28" s="35"/>
      <c r="N28" s="37"/>
      <c r="O28" s="37"/>
      <c r="P28" s="35"/>
      <c r="Q28" s="35"/>
      <c r="R28" s="35"/>
      <c r="S28" s="35"/>
      <c r="T28" s="35"/>
      <c r="U28" s="37"/>
      <c r="V28" s="37"/>
      <c r="W28" s="35"/>
      <c r="X28" s="35"/>
      <c r="Y28" s="35"/>
      <c r="Z28" s="35"/>
      <c r="AA28" s="35"/>
      <c r="AB28" s="37"/>
      <c r="AC28" s="37"/>
      <c r="AD28" s="35"/>
      <c r="AE28" s="35"/>
      <c r="AF28" s="35"/>
      <c r="AG28" s="37">
        <f t="shared" ref="AG28:AG44" si="36">SUM(B28:AF28)</f>
        <v>0</v>
      </c>
      <c r="AH28" s="4"/>
    </row>
    <row r="29" spans="1:34" ht="14.5" customHeight="1" x14ac:dyDescent="0.25">
      <c r="A29" s="31">
        <f>Information!H14</f>
        <v>4</v>
      </c>
      <c r="B29" s="35"/>
      <c r="C29" s="35"/>
      <c r="D29" s="35"/>
      <c r="E29" s="35"/>
      <c r="F29" s="35"/>
      <c r="G29" s="37"/>
      <c r="H29" s="37"/>
      <c r="I29" s="35"/>
      <c r="J29" s="35"/>
      <c r="K29" s="35"/>
      <c r="L29" s="35"/>
      <c r="M29" s="35"/>
      <c r="N29" s="37"/>
      <c r="O29" s="37"/>
      <c r="P29" s="35"/>
      <c r="Q29" s="35"/>
      <c r="R29" s="35"/>
      <c r="S29" s="35"/>
      <c r="T29" s="35"/>
      <c r="U29" s="37"/>
      <c r="V29" s="37"/>
      <c r="W29" s="35"/>
      <c r="X29" s="35"/>
      <c r="Y29" s="35"/>
      <c r="Z29" s="35"/>
      <c r="AA29" s="35"/>
      <c r="AB29" s="37"/>
      <c r="AC29" s="37"/>
      <c r="AD29" s="35"/>
      <c r="AE29" s="35"/>
      <c r="AF29" s="35"/>
      <c r="AG29" s="37">
        <f t="shared" si="36"/>
        <v>0</v>
      </c>
      <c r="AH29" s="4"/>
    </row>
    <row r="30" spans="1:34" ht="14.5" customHeight="1" x14ac:dyDescent="0.25">
      <c r="A30" s="31">
        <f>Information!H15</f>
        <v>5</v>
      </c>
      <c r="B30" s="35"/>
      <c r="C30" s="35"/>
      <c r="D30" s="35"/>
      <c r="E30" s="35"/>
      <c r="F30" s="35"/>
      <c r="G30" s="37"/>
      <c r="H30" s="37"/>
      <c r="I30" s="35"/>
      <c r="J30" s="35"/>
      <c r="K30" s="35"/>
      <c r="L30" s="35"/>
      <c r="M30" s="35"/>
      <c r="N30" s="37"/>
      <c r="O30" s="37"/>
      <c r="P30" s="35"/>
      <c r="Q30" s="35"/>
      <c r="R30" s="35"/>
      <c r="S30" s="35"/>
      <c r="T30" s="35"/>
      <c r="U30" s="37"/>
      <c r="V30" s="37"/>
      <c r="W30" s="35"/>
      <c r="X30" s="35"/>
      <c r="Y30" s="35"/>
      <c r="Z30" s="35"/>
      <c r="AA30" s="35"/>
      <c r="AB30" s="37"/>
      <c r="AC30" s="37"/>
      <c r="AD30" s="35"/>
      <c r="AE30" s="35"/>
      <c r="AF30" s="35"/>
      <c r="AG30" s="37">
        <f t="shared" si="36"/>
        <v>0</v>
      </c>
      <c r="AH30" s="4"/>
    </row>
    <row r="31" spans="1:34" ht="14.5" customHeight="1" x14ac:dyDescent="0.25">
      <c r="A31" s="31">
        <f>Information!H16</f>
        <v>6</v>
      </c>
      <c r="B31" s="35"/>
      <c r="C31" s="35"/>
      <c r="D31" s="35"/>
      <c r="E31" s="35"/>
      <c r="F31" s="35"/>
      <c r="G31" s="37"/>
      <c r="H31" s="37"/>
      <c r="I31" s="35"/>
      <c r="J31" s="35"/>
      <c r="K31" s="35"/>
      <c r="L31" s="35"/>
      <c r="M31" s="35"/>
      <c r="N31" s="37"/>
      <c r="O31" s="37"/>
      <c r="P31" s="35"/>
      <c r="Q31" s="35"/>
      <c r="R31" s="35"/>
      <c r="S31" s="35"/>
      <c r="T31" s="35"/>
      <c r="U31" s="37"/>
      <c r="V31" s="37"/>
      <c r="W31" s="35"/>
      <c r="X31" s="35"/>
      <c r="Y31" s="35"/>
      <c r="Z31" s="35"/>
      <c r="AA31" s="35"/>
      <c r="AB31" s="37"/>
      <c r="AC31" s="37"/>
      <c r="AD31" s="35"/>
      <c r="AE31" s="35"/>
      <c r="AF31" s="35"/>
      <c r="AG31" s="37">
        <f t="shared" ref="AG31" si="37">SUM(B31:AF31)</f>
        <v>0</v>
      </c>
      <c r="AH31" s="4"/>
    </row>
    <row r="32" spans="1:34" ht="14.5" customHeight="1" x14ac:dyDescent="0.25">
      <c r="A32" s="31">
        <f>Information!H17</f>
        <v>7</v>
      </c>
      <c r="B32" s="35"/>
      <c r="C32" s="35"/>
      <c r="D32" s="35"/>
      <c r="E32" s="35"/>
      <c r="F32" s="35"/>
      <c r="G32" s="37"/>
      <c r="H32" s="37"/>
      <c r="I32" s="35"/>
      <c r="J32" s="35"/>
      <c r="K32" s="35"/>
      <c r="L32" s="35"/>
      <c r="M32" s="35"/>
      <c r="N32" s="37"/>
      <c r="O32" s="37"/>
      <c r="P32" s="35"/>
      <c r="Q32" s="35"/>
      <c r="R32" s="35"/>
      <c r="S32" s="35"/>
      <c r="T32" s="35"/>
      <c r="U32" s="37"/>
      <c r="V32" s="37"/>
      <c r="W32" s="35"/>
      <c r="X32" s="35"/>
      <c r="Y32" s="35"/>
      <c r="Z32" s="35"/>
      <c r="AA32" s="35"/>
      <c r="AB32" s="37"/>
      <c r="AC32" s="37"/>
      <c r="AD32" s="35"/>
      <c r="AE32" s="35"/>
      <c r="AF32" s="35"/>
      <c r="AG32" s="37">
        <f t="shared" ref="AG32" si="38">SUM(B32:AF32)</f>
        <v>0</v>
      </c>
      <c r="AH32" s="4"/>
    </row>
    <row r="33" spans="1:34" ht="14.5" customHeight="1" x14ac:dyDescent="0.25">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2">
        <f>SUM(AG34:AG38)</f>
        <v>0</v>
      </c>
      <c r="AH33" s="4"/>
    </row>
    <row r="34" spans="1:34" ht="14.5" customHeight="1" x14ac:dyDescent="0.25">
      <c r="A34" s="31">
        <f>Information!H21</f>
        <v>1</v>
      </c>
      <c r="B34" s="34"/>
      <c r="C34" s="34"/>
      <c r="D34" s="34"/>
      <c r="E34" s="36"/>
      <c r="F34" s="34"/>
      <c r="G34" s="3"/>
      <c r="H34" s="3"/>
      <c r="I34" s="34"/>
      <c r="J34" s="34"/>
      <c r="K34" s="34"/>
      <c r="L34" s="34"/>
      <c r="M34" s="34"/>
      <c r="N34" s="3"/>
      <c r="O34" s="3"/>
      <c r="P34" s="34"/>
      <c r="Q34" s="34"/>
      <c r="R34" s="34"/>
      <c r="S34" s="34"/>
      <c r="T34" s="34"/>
      <c r="U34" s="3"/>
      <c r="V34" s="3"/>
      <c r="W34" s="34"/>
      <c r="X34" s="34"/>
      <c r="Y34" s="34"/>
      <c r="Z34" s="34"/>
      <c r="AA34" s="34"/>
      <c r="AB34" s="3"/>
      <c r="AC34" s="3"/>
      <c r="AD34" s="34"/>
      <c r="AE34" s="34"/>
      <c r="AF34" s="34"/>
      <c r="AG34" s="3">
        <f t="shared" si="36"/>
        <v>0</v>
      </c>
      <c r="AH34" s="4"/>
    </row>
    <row r="35" spans="1:34" ht="14.5" customHeight="1" x14ac:dyDescent="0.25">
      <c r="A35" s="31">
        <f>Information!H22</f>
        <v>2</v>
      </c>
      <c r="B35" s="34"/>
      <c r="C35" s="34"/>
      <c r="D35" s="34"/>
      <c r="E35" s="34"/>
      <c r="F35" s="34"/>
      <c r="G35" s="3"/>
      <c r="H35" s="3"/>
      <c r="I35" s="34"/>
      <c r="J35" s="34"/>
      <c r="K35" s="34"/>
      <c r="L35" s="34"/>
      <c r="M35" s="34"/>
      <c r="N35" s="3"/>
      <c r="O35" s="3"/>
      <c r="P35" s="34"/>
      <c r="Q35" s="34"/>
      <c r="R35" s="34"/>
      <c r="S35" s="34"/>
      <c r="T35" s="34"/>
      <c r="U35" s="3"/>
      <c r="V35" s="3"/>
      <c r="W35" s="34"/>
      <c r="X35" s="34"/>
      <c r="Y35" s="34"/>
      <c r="Z35" s="34"/>
      <c r="AA35" s="34"/>
      <c r="AB35" s="3"/>
      <c r="AC35" s="3"/>
      <c r="AD35" s="34"/>
      <c r="AE35" s="34"/>
      <c r="AF35" s="34"/>
      <c r="AG35" s="3">
        <f t="shared" si="36"/>
        <v>0</v>
      </c>
      <c r="AH35" s="4"/>
    </row>
    <row r="36" spans="1:34" ht="14.5" customHeight="1" x14ac:dyDescent="0.25">
      <c r="A36" s="31">
        <f>Information!H23</f>
        <v>3</v>
      </c>
      <c r="B36" s="34"/>
      <c r="C36" s="34"/>
      <c r="D36" s="34"/>
      <c r="E36" s="34"/>
      <c r="F36" s="34"/>
      <c r="G36" s="3"/>
      <c r="H36" s="3"/>
      <c r="I36" s="34"/>
      <c r="J36" s="34"/>
      <c r="K36" s="34"/>
      <c r="L36" s="34"/>
      <c r="M36" s="34"/>
      <c r="N36" s="3"/>
      <c r="O36" s="3"/>
      <c r="P36" s="34"/>
      <c r="Q36" s="34"/>
      <c r="R36" s="34"/>
      <c r="S36" s="34"/>
      <c r="T36" s="34"/>
      <c r="U36" s="3"/>
      <c r="V36" s="3"/>
      <c r="W36" s="34"/>
      <c r="X36" s="34"/>
      <c r="Y36" s="34"/>
      <c r="Z36" s="34"/>
      <c r="AA36" s="34"/>
      <c r="AB36" s="3"/>
      <c r="AC36" s="3"/>
      <c r="AD36" s="34"/>
      <c r="AE36" s="34"/>
      <c r="AF36" s="34"/>
      <c r="AG36" s="3">
        <f t="shared" si="36"/>
        <v>0</v>
      </c>
      <c r="AH36" s="4"/>
    </row>
    <row r="37" spans="1:34" ht="14.5" customHeight="1" x14ac:dyDescent="0.25">
      <c r="A37" s="31">
        <f>Information!H24</f>
        <v>4</v>
      </c>
      <c r="B37" s="34"/>
      <c r="C37" s="34"/>
      <c r="D37" s="34"/>
      <c r="E37" s="34"/>
      <c r="F37" s="34"/>
      <c r="G37" s="3"/>
      <c r="H37" s="3"/>
      <c r="I37" s="34"/>
      <c r="J37" s="34"/>
      <c r="K37" s="34"/>
      <c r="L37" s="34"/>
      <c r="M37" s="34"/>
      <c r="N37" s="3"/>
      <c r="O37" s="3"/>
      <c r="P37" s="34"/>
      <c r="Q37" s="34"/>
      <c r="R37" s="34"/>
      <c r="S37" s="34"/>
      <c r="T37" s="34"/>
      <c r="U37" s="3"/>
      <c r="V37" s="3"/>
      <c r="W37" s="34"/>
      <c r="X37" s="34"/>
      <c r="Y37" s="34"/>
      <c r="Z37" s="34"/>
      <c r="AA37" s="34"/>
      <c r="AB37" s="3"/>
      <c r="AC37" s="3"/>
      <c r="AD37" s="34"/>
      <c r="AE37" s="34"/>
      <c r="AF37" s="34"/>
      <c r="AG37" s="3">
        <f t="shared" si="36"/>
        <v>0</v>
      </c>
      <c r="AH37" s="4"/>
    </row>
    <row r="38" spans="1:34" ht="14.5" customHeight="1" x14ac:dyDescent="0.25">
      <c r="A38" s="31">
        <f>Information!H25</f>
        <v>5</v>
      </c>
      <c r="B38" s="34"/>
      <c r="C38" s="34"/>
      <c r="D38" s="34"/>
      <c r="E38" s="34"/>
      <c r="F38" s="34"/>
      <c r="G38" s="3"/>
      <c r="H38" s="3"/>
      <c r="I38" s="34"/>
      <c r="J38" s="34"/>
      <c r="K38" s="34"/>
      <c r="L38" s="34"/>
      <c r="M38" s="34"/>
      <c r="N38" s="3"/>
      <c r="O38" s="3"/>
      <c r="P38" s="34"/>
      <c r="Q38" s="34"/>
      <c r="R38" s="34"/>
      <c r="S38" s="34"/>
      <c r="T38" s="34"/>
      <c r="U38" s="3"/>
      <c r="V38" s="3"/>
      <c r="W38" s="34"/>
      <c r="X38" s="34"/>
      <c r="Y38" s="34"/>
      <c r="Z38" s="34"/>
      <c r="AA38" s="34"/>
      <c r="AB38" s="3"/>
      <c r="AC38" s="3"/>
      <c r="AD38" s="34"/>
      <c r="AE38" s="34"/>
      <c r="AF38" s="34"/>
      <c r="AG38" s="3">
        <f t="shared" si="36"/>
        <v>0</v>
      </c>
      <c r="AH38" s="4"/>
    </row>
    <row r="39" spans="1:34" ht="14.5" customHeight="1" x14ac:dyDescent="0.25">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2">
        <f>SUM(AG40:AG44)</f>
        <v>0</v>
      </c>
      <c r="AH39" s="4"/>
    </row>
    <row r="40" spans="1:34" ht="14.5" customHeight="1" x14ac:dyDescent="0.25">
      <c r="A40" s="31">
        <f>Information!H29</f>
        <v>1</v>
      </c>
      <c r="B40" s="33"/>
      <c r="C40" s="33"/>
      <c r="D40" s="33"/>
      <c r="E40" s="33"/>
      <c r="F40" s="33"/>
      <c r="G40" s="38"/>
      <c r="H40" s="38"/>
      <c r="I40" s="33"/>
      <c r="J40" s="33"/>
      <c r="K40" s="33"/>
      <c r="L40" s="33"/>
      <c r="M40" s="33"/>
      <c r="N40" s="38"/>
      <c r="O40" s="38"/>
      <c r="P40" s="33"/>
      <c r="Q40" s="33"/>
      <c r="R40" s="33"/>
      <c r="S40" s="33"/>
      <c r="T40" s="33"/>
      <c r="U40" s="38"/>
      <c r="V40" s="38"/>
      <c r="W40" s="33"/>
      <c r="X40" s="33"/>
      <c r="Y40" s="33"/>
      <c r="Z40" s="33"/>
      <c r="AA40" s="33"/>
      <c r="AB40" s="38"/>
      <c r="AC40" s="38"/>
      <c r="AD40" s="33"/>
      <c r="AE40" s="33"/>
      <c r="AF40" s="33"/>
      <c r="AG40" s="38">
        <f t="shared" si="36"/>
        <v>0</v>
      </c>
      <c r="AH40" s="4"/>
    </row>
    <row r="41" spans="1:34" ht="14.5" customHeight="1" x14ac:dyDescent="0.25">
      <c r="A41" s="31">
        <f>Information!H30</f>
        <v>2</v>
      </c>
      <c r="B41" s="33"/>
      <c r="C41" s="33"/>
      <c r="D41" s="33"/>
      <c r="E41" s="33"/>
      <c r="F41" s="33"/>
      <c r="G41" s="38"/>
      <c r="H41" s="38"/>
      <c r="I41" s="33"/>
      <c r="J41" s="33"/>
      <c r="K41" s="33"/>
      <c r="L41" s="33"/>
      <c r="M41" s="33"/>
      <c r="N41" s="38"/>
      <c r="O41" s="38"/>
      <c r="P41" s="33"/>
      <c r="Q41" s="33"/>
      <c r="R41" s="33"/>
      <c r="S41" s="33"/>
      <c r="T41" s="33"/>
      <c r="U41" s="38"/>
      <c r="V41" s="38"/>
      <c r="W41" s="33"/>
      <c r="X41" s="33"/>
      <c r="Y41" s="33"/>
      <c r="Z41" s="33"/>
      <c r="AA41" s="33"/>
      <c r="AB41" s="38"/>
      <c r="AC41" s="38"/>
      <c r="AD41" s="33"/>
      <c r="AE41" s="33"/>
      <c r="AF41" s="33"/>
      <c r="AG41" s="38">
        <f t="shared" si="36"/>
        <v>0</v>
      </c>
      <c r="AH41" s="4"/>
    </row>
    <row r="42" spans="1:34" ht="14.5" customHeight="1" x14ac:dyDescent="0.25">
      <c r="A42" s="31">
        <f>Information!H31</f>
        <v>3</v>
      </c>
      <c r="B42" s="33"/>
      <c r="C42" s="33"/>
      <c r="D42" s="33"/>
      <c r="E42" s="33"/>
      <c r="F42" s="33"/>
      <c r="G42" s="38"/>
      <c r="H42" s="38"/>
      <c r="I42" s="33"/>
      <c r="J42" s="33"/>
      <c r="K42" s="33"/>
      <c r="L42" s="33"/>
      <c r="M42" s="33"/>
      <c r="N42" s="38"/>
      <c r="O42" s="38"/>
      <c r="P42" s="33"/>
      <c r="Q42" s="33"/>
      <c r="R42" s="33"/>
      <c r="S42" s="33"/>
      <c r="T42" s="33"/>
      <c r="U42" s="38"/>
      <c r="V42" s="38"/>
      <c r="W42" s="33"/>
      <c r="X42" s="33"/>
      <c r="Y42" s="33"/>
      <c r="Z42" s="33"/>
      <c r="AA42" s="33"/>
      <c r="AB42" s="38"/>
      <c r="AC42" s="38"/>
      <c r="AD42" s="33"/>
      <c r="AE42" s="33"/>
      <c r="AF42" s="33"/>
      <c r="AG42" s="38">
        <f t="shared" si="36"/>
        <v>0</v>
      </c>
      <c r="AH42" s="4"/>
    </row>
    <row r="43" spans="1:34" ht="14.5" customHeight="1" x14ac:dyDescent="0.25">
      <c r="A43" s="31">
        <f>Information!H32</f>
        <v>4</v>
      </c>
      <c r="B43" s="33"/>
      <c r="C43" s="33"/>
      <c r="D43" s="33"/>
      <c r="E43" s="33"/>
      <c r="F43" s="33"/>
      <c r="G43" s="38"/>
      <c r="H43" s="38"/>
      <c r="I43" s="33"/>
      <c r="J43" s="33"/>
      <c r="K43" s="33"/>
      <c r="L43" s="33"/>
      <c r="M43" s="33"/>
      <c r="N43" s="38"/>
      <c r="O43" s="38"/>
      <c r="P43" s="33"/>
      <c r="Q43" s="33"/>
      <c r="R43" s="33"/>
      <c r="S43" s="33"/>
      <c r="T43" s="33"/>
      <c r="U43" s="38"/>
      <c r="V43" s="38"/>
      <c r="W43" s="33"/>
      <c r="X43" s="33"/>
      <c r="Y43" s="33"/>
      <c r="Z43" s="33"/>
      <c r="AA43" s="33"/>
      <c r="AB43" s="38"/>
      <c r="AC43" s="38"/>
      <c r="AD43" s="33"/>
      <c r="AE43" s="33"/>
      <c r="AF43" s="33"/>
      <c r="AG43" s="38">
        <f t="shared" si="36"/>
        <v>0</v>
      </c>
      <c r="AH43" s="4"/>
    </row>
    <row r="44" spans="1:34" ht="14.5" customHeight="1" x14ac:dyDescent="0.25">
      <c r="A44" s="31">
        <f>Information!H33</f>
        <v>5</v>
      </c>
      <c r="B44" s="33"/>
      <c r="C44" s="33"/>
      <c r="D44" s="33"/>
      <c r="E44" s="33"/>
      <c r="F44" s="33"/>
      <c r="G44" s="38"/>
      <c r="H44" s="38"/>
      <c r="I44" s="33"/>
      <c r="J44" s="33"/>
      <c r="K44" s="33"/>
      <c r="L44" s="33"/>
      <c r="M44" s="33"/>
      <c r="N44" s="38"/>
      <c r="O44" s="38"/>
      <c r="P44" s="33"/>
      <c r="Q44" s="33"/>
      <c r="R44" s="33"/>
      <c r="S44" s="33"/>
      <c r="T44" s="33"/>
      <c r="U44" s="38"/>
      <c r="V44" s="38"/>
      <c r="W44" s="33"/>
      <c r="X44" s="33"/>
      <c r="Y44" s="33"/>
      <c r="Z44" s="33"/>
      <c r="AA44" s="33"/>
      <c r="AB44" s="38"/>
      <c r="AC44" s="38"/>
      <c r="AD44" s="33"/>
      <c r="AE44" s="33"/>
      <c r="AF44" s="33"/>
      <c r="AG44" s="38">
        <f t="shared" si="36"/>
        <v>0</v>
      </c>
      <c r="AH44" s="4"/>
    </row>
    <row r="45" spans="1:34" ht="14.5" customHeight="1" x14ac:dyDescent="0.25">
      <c r="A45" s="83" t="s">
        <v>38</v>
      </c>
      <c r="B45" s="6">
        <f t="shared" ref="B45:AF45" si="39">SUM(B26:B44)</f>
        <v>0</v>
      </c>
      <c r="C45" s="6">
        <f t="shared" si="39"/>
        <v>0</v>
      </c>
      <c r="D45" s="6">
        <f t="shared" si="39"/>
        <v>0</v>
      </c>
      <c r="E45" s="6">
        <f t="shared" si="39"/>
        <v>0</v>
      </c>
      <c r="F45" s="6">
        <f t="shared" si="39"/>
        <v>0</v>
      </c>
      <c r="G45" s="91">
        <f t="shared" si="39"/>
        <v>0</v>
      </c>
      <c r="H45" s="91">
        <f t="shared" si="39"/>
        <v>0</v>
      </c>
      <c r="I45" s="6">
        <f t="shared" si="39"/>
        <v>0</v>
      </c>
      <c r="J45" s="6">
        <f t="shared" si="39"/>
        <v>0</v>
      </c>
      <c r="K45" s="6">
        <f t="shared" si="39"/>
        <v>0</v>
      </c>
      <c r="L45" s="6">
        <f t="shared" si="39"/>
        <v>0</v>
      </c>
      <c r="M45" s="6">
        <f t="shared" si="39"/>
        <v>0</v>
      </c>
      <c r="N45" s="91">
        <f t="shared" si="39"/>
        <v>0</v>
      </c>
      <c r="O45" s="91">
        <f t="shared" si="39"/>
        <v>0</v>
      </c>
      <c r="P45" s="6">
        <f t="shared" si="39"/>
        <v>0</v>
      </c>
      <c r="Q45" s="6">
        <f t="shared" si="39"/>
        <v>0</v>
      </c>
      <c r="R45" s="6">
        <f t="shared" si="39"/>
        <v>0</v>
      </c>
      <c r="S45" s="6">
        <f t="shared" si="39"/>
        <v>0</v>
      </c>
      <c r="T45" s="6">
        <f t="shared" si="39"/>
        <v>0</v>
      </c>
      <c r="U45" s="91">
        <f t="shared" si="39"/>
        <v>0</v>
      </c>
      <c r="V45" s="91">
        <f t="shared" si="39"/>
        <v>0</v>
      </c>
      <c r="W45" s="6">
        <f t="shared" si="39"/>
        <v>0</v>
      </c>
      <c r="X45" s="6">
        <f t="shared" si="39"/>
        <v>0</v>
      </c>
      <c r="Y45" s="6">
        <f t="shared" si="39"/>
        <v>0</v>
      </c>
      <c r="Z45" s="6">
        <f t="shared" si="39"/>
        <v>0</v>
      </c>
      <c r="AA45" s="6">
        <f t="shared" si="39"/>
        <v>0</v>
      </c>
      <c r="AB45" s="91">
        <f t="shared" si="39"/>
        <v>0</v>
      </c>
      <c r="AC45" s="91">
        <f t="shared" si="39"/>
        <v>0</v>
      </c>
      <c r="AD45" s="6">
        <f t="shared" si="39"/>
        <v>0</v>
      </c>
      <c r="AE45" s="6">
        <f t="shared" si="39"/>
        <v>0</v>
      </c>
      <c r="AF45" s="6">
        <f t="shared" si="39"/>
        <v>0</v>
      </c>
      <c r="AG45" s="2"/>
      <c r="AH45" s="4"/>
    </row>
    <row r="46" spans="1:34" ht="14.5" customHeight="1" x14ac:dyDescent="0.3">
      <c r="A46" s="20" t="s">
        <v>50</v>
      </c>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8"/>
      <c r="AF46" s="18"/>
      <c r="AG46" s="2"/>
      <c r="AH46" s="4"/>
    </row>
    <row r="47" spans="1:34" ht="14.5" customHeight="1" x14ac:dyDescent="0.25">
      <c r="A47" s="2" t="s">
        <v>51</v>
      </c>
      <c r="B47" s="6"/>
      <c r="C47" s="6"/>
      <c r="D47" s="6"/>
      <c r="E47" s="6"/>
      <c r="F47" s="6"/>
      <c r="G47" s="91"/>
      <c r="H47" s="91"/>
      <c r="I47" s="6"/>
      <c r="J47" s="6"/>
      <c r="K47" s="6"/>
      <c r="L47" s="6"/>
      <c r="M47" s="6"/>
      <c r="N47" s="91"/>
      <c r="O47" s="91"/>
      <c r="P47" s="6"/>
      <c r="Q47" s="6"/>
      <c r="R47" s="6"/>
      <c r="S47" s="6"/>
      <c r="T47" s="6"/>
      <c r="U47" s="91"/>
      <c r="V47" s="91"/>
      <c r="W47" s="6"/>
      <c r="X47" s="6"/>
      <c r="Y47" s="6"/>
      <c r="Z47" s="6"/>
      <c r="AA47" s="6"/>
      <c r="AB47" s="91"/>
      <c r="AC47" s="91"/>
      <c r="AD47" s="6"/>
      <c r="AE47" s="6"/>
      <c r="AF47" s="6"/>
      <c r="AG47" s="2">
        <f>SUM(B47:AF47)</f>
        <v>0</v>
      </c>
      <c r="AH47" s="4"/>
    </row>
    <row r="48" spans="1:34" ht="14.5" customHeight="1" x14ac:dyDescent="0.25">
      <c r="A48" s="2" t="s">
        <v>52</v>
      </c>
      <c r="B48" s="6"/>
      <c r="C48" s="6"/>
      <c r="D48" s="6"/>
      <c r="E48" s="6"/>
      <c r="F48" s="6"/>
      <c r="G48" s="91"/>
      <c r="H48" s="91"/>
      <c r="I48" s="6"/>
      <c r="J48" s="6"/>
      <c r="K48" s="6"/>
      <c r="L48" s="6"/>
      <c r="M48" s="6"/>
      <c r="N48" s="91"/>
      <c r="O48" s="91"/>
      <c r="P48" s="6"/>
      <c r="Q48" s="6"/>
      <c r="R48" s="6"/>
      <c r="S48" s="6"/>
      <c r="T48" s="6"/>
      <c r="U48" s="91"/>
      <c r="V48" s="91"/>
      <c r="W48" s="6"/>
      <c r="X48" s="6"/>
      <c r="Y48" s="6"/>
      <c r="Z48" s="6"/>
      <c r="AA48" s="6"/>
      <c r="AB48" s="91"/>
      <c r="AC48" s="91"/>
      <c r="AD48" s="6"/>
      <c r="AE48" s="6"/>
      <c r="AF48" s="6"/>
      <c r="AG48" s="2">
        <f>SUM(B48:AF48)</f>
        <v>0</v>
      </c>
      <c r="AH48" s="4"/>
    </row>
    <row r="49" spans="1:34" ht="14.5" customHeight="1" x14ac:dyDescent="0.25">
      <c r="A49" s="2" t="s">
        <v>53</v>
      </c>
      <c r="B49" s="6"/>
      <c r="C49" s="6"/>
      <c r="D49" s="6"/>
      <c r="E49" s="6"/>
      <c r="F49" s="6"/>
      <c r="G49" s="91"/>
      <c r="H49" s="91"/>
      <c r="I49" s="6"/>
      <c r="J49" s="6"/>
      <c r="K49" s="6"/>
      <c r="L49" s="6"/>
      <c r="M49" s="6"/>
      <c r="N49" s="91"/>
      <c r="O49" s="91"/>
      <c r="P49" s="6"/>
      <c r="Q49" s="6"/>
      <c r="R49" s="6"/>
      <c r="S49" s="6"/>
      <c r="T49" s="6"/>
      <c r="U49" s="91"/>
      <c r="V49" s="91"/>
      <c r="W49" s="6"/>
      <c r="X49" s="6"/>
      <c r="Y49" s="6"/>
      <c r="Z49" s="6"/>
      <c r="AA49" s="6"/>
      <c r="AB49" s="91"/>
      <c r="AC49" s="91"/>
      <c r="AD49" s="6"/>
      <c r="AE49" s="6"/>
      <c r="AF49" s="6"/>
      <c r="AG49" s="2">
        <f>SUM(B49:AF49)</f>
        <v>0</v>
      </c>
      <c r="AH49" s="4"/>
    </row>
    <row r="50" spans="1:34" ht="14.5" customHeight="1" x14ac:dyDescent="0.25">
      <c r="A50" s="2" t="s">
        <v>54</v>
      </c>
      <c r="B50" s="6"/>
      <c r="C50" s="6"/>
      <c r="D50" s="6"/>
      <c r="E50" s="6"/>
      <c r="F50" s="6"/>
      <c r="G50" s="91"/>
      <c r="H50" s="91"/>
      <c r="I50" s="6"/>
      <c r="J50" s="6"/>
      <c r="K50" s="6"/>
      <c r="L50" s="6"/>
      <c r="M50" s="6"/>
      <c r="N50" s="91"/>
      <c r="O50" s="91"/>
      <c r="P50" s="6"/>
      <c r="Q50" s="6"/>
      <c r="R50" s="6"/>
      <c r="S50" s="6"/>
      <c r="T50" s="6"/>
      <c r="U50" s="91"/>
      <c r="V50" s="91"/>
      <c r="W50" s="6"/>
      <c r="X50" s="6"/>
      <c r="Y50" s="6"/>
      <c r="Z50" s="6"/>
      <c r="AA50" s="6"/>
      <c r="AB50" s="91"/>
      <c r="AC50" s="91"/>
      <c r="AD50" s="6"/>
      <c r="AE50" s="6"/>
      <c r="AF50" s="6"/>
      <c r="AG50" s="2">
        <f>SUM(B50:AF50)</f>
        <v>0</v>
      </c>
      <c r="AH50" s="4"/>
    </row>
    <row r="51" spans="1:34" ht="14.5" customHeight="1" x14ac:dyDescent="0.25">
      <c r="A51" s="4" t="s">
        <v>55</v>
      </c>
      <c r="B51" s="2">
        <f>SUM(B47:B50)</f>
        <v>0</v>
      </c>
      <c r="C51" s="2">
        <f t="shared" ref="C51:AF51" si="40">SUM(C47:C50)</f>
        <v>0</v>
      </c>
      <c r="D51" s="2">
        <f t="shared" si="40"/>
        <v>0</v>
      </c>
      <c r="E51" s="2">
        <f t="shared" si="40"/>
        <v>0</v>
      </c>
      <c r="F51" s="2">
        <f t="shared" si="40"/>
        <v>0</v>
      </c>
      <c r="G51" s="2">
        <f t="shared" si="40"/>
        <v>0</v>
      </c>
      <c r="H51" s="2">
        <f t="shared" si="40"/>
        <v>0</v>
      </c>
      <c r="I51" s="2">
        <f t="shared" si="40"/>
        <v>0</v>
      </c>
      <c r="J51" s="2">
        <f t="shared" si="40"/>
        <v>0</v>
      </c>
      <c r="K51" s="2">
        <f t="shared" si="40"/>
        <v>0</v>
      </c>
      <c r="L51" s="2">
        <f t="shared" si="40"/>
        <v>0</v>
      </c>
      <c r="M51" s="2">
        <f t="shared" si="40"/>
        <v>0</v>
      </c>
      <c r="N51" s="2">
        <f t="shared" si="40"/>
        <v>0</v>
      </c>
      <c r="O51" s="2">
        <f t="shared" si="40"/>
        <v>0</v>
      </c>
      <c r="P51" s="2">
        <f t="shared" si="40"/>
        <v>0</v>
      </c>
      <c r="Q51" s="2">
        <f t="shared" si="40"/>
        <v>0</v>
      </c>
      <c r="R51" s="2">
        <f t="shared" si="40"/>
        <v>0</v>
      </c>
      <c r="S51" s="2">
        <f t="shared" si="40"/>
        <v>0</v>
      </c>
      <c r="T51" s="2">
        <f t="shared" si="40"/>
        <v>0</v>
      </c>
      <c r="U51" s="2">
        <f t="shared" si="40"/>
        <v>0</v>
      </c>
      <c r="V51" s="2">
        <f t="shared" si="40"/>
        <v>0</v>
      </c>
      <c r="W51" s="2">
        <f t="shared" si="40"/>
        <v>0</v>
      </c>
      <c r="X51" s="2">
        <f t="shared" si="40"/>
        <v>0</v>
      </c>
      <c r="Y51" s="2">
        <f t="shared" si="40"/>
        <v>0</v>
      </c>
      <c r="Z51" s="2">
        <f t="shared" si="40"/>
        <v>0</v>
      </c>
      <c r="AA51" s="2">
        <f t="shared" si="40"/>
        <v>0</v>
      </c>
      <c r="AB51" s="2">
        <f t="shared" si="40"/>
        <v>0</v>
      </c>
      <c r="AC51" s="2">
        <f t="shared" si="40"/>
        <v>0</v>
      </c>
      <c r="AD51" s="2">
        <f t="shared" si="40"/>
        <v>0</v>
      </c>
      <c r="AE51" s="2">
        <f t="shared" si="40"/>
        <v>0</v>
      </c>
      <c r="AF51" s="2">
        <f t="shared" si="40"/>
        <v>0</v>
      </c>
      <c r="AG51" s="2">
        <f>SUM(B51:AF51)</f>
        <v>0</v>
      </c>
      <c r="AH51" s="4"/>
    </row>
    <row r="52" spans="1:34" ht="14.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4"/>
    </row>
    <row r="53" spans="1:34" ht="14.5" customHeight="1" x14ac:dyDescent="0.3">
      <c r="A53" s="4" t="s">
        <v>56</v>
      </c>
      <c r="B53" s="2">
        <f t="shared" ref="B53:AF53" si="41">B23+B45</f>
        <v>0</v>
      </c>
      <c r="C53" s="2">
        <f t="shared" si="41"/>
        <v>0</v>
      </c>
      <c r="D53" s="2">
        <f t="shared" si="41"/>
        <v>0</v>
      </c>
      <c r="E53" s="2">
        <f t="shared" si="41"/>
        <v>0</v>
      </c>
      <c r="F53" s="2">
        <f t="shared" si="41"/>
        <v>0</v>
      </c>
      <c r="G53" s="2">
        <f t="shared" si="41"/>
        <v>0</v>
      </c>
      <c r="H53" s="2">
        <f t="shared" si="41"/>
        <v>0</v>
      </c>
      <c r="I53" s="2">
        <f t="shared" si="41"/>
        <v>0</v>
      </c>
      <c r="J53" s="2">
        <f t="shared" si="41"/>
        <v>0</v>
      </c>
      <c r="K53" s="2">
        <f t="shared" si="41"/>
        <v>0</v>
      </c>
      <c r="L53" s="2">
        <f t="shared" si="41"/>
        <v>0</v>
      </c>
      <c r="M53" s="2">
        <f t="shared" si="41"/>
        <v>0</v>
      </c>
      <c r="N53" s="2">
        <f t="shared" si="41"/>
        <v>0</v>
      </c>
      <c r="O53" s="2">
        <f t="shared" si="41"/>
        <v>0</v>
      </c>
      <c r="P53" s="2">
        <f t="shared" si="41"/>
        <v>0</v>
      </c>
      <c r="Q53" s="2">
        <f t="shared" si="41"/>
        <v>0</v>
      </c>
      <c r="R53" s="2">
        <f t="shared" si="41"/>
        <v>0</v>
      </c>
      <c r="S53" s="2">
        <f t="shared" si="41"/>
        <v>0</v>
      </c>
      <c r="T53" s="2">
        <f t="shared" si="41"/>
        <v>0</v>
      </c>
      <c r="U53" s="2">
        <f t="shared" si="41"/>
        <v>0</v>
      </c>
      <c r="V53" s="2">
        <f t="shared" si="41"/>
        <v>0</v>
      </c>
      <c r="W53" s="2">
        <f t="shared" si="41"/>
        <v>0</v>
      </c>
      <c r="X53" s="2">
        <f t="shared" si="41"/>
        <v>0</v>
      </c>
      <c r="Y53" s="2">
        <f t="shared" si="41"/>
        <v>0</v>
      </c>
      <c r="Z53" s="2">
        <f t="shared" si="41"/>
        <v>0</v>
      </c>
      <c r="AA53" s="2">
        <f t="shared" si="41"/>
        <v>0</v>
      </c>
      <c r="AB53" s="2">
        <f t="shared" si="41"/>
        <v>0</v>
      </c>
      <c r="AC53" s="2">
        <f t="shared" si="41"/>
        <v>0</v>
      </c>
      <c r="AD53" s="2">
        <f t="shared" si="41"/>
        <v>0</v>
      </c>
      <c r="AE53" s="2">
        <f t="shared" si="41"/>
        <v>0</v>
      </c>
      <c r="AF53" s="2">
        <f t="shared" si="41"/>
        <v>0</v>
      </c>
      <c r="AG53" s="89">
        <f>SUM(B53:AF53)</f>
        <v>0</v>
      </c>
      <c r="AH53" s="4"/>
    </row>
    <row r="55" spans="1:34" ht="13" x14ac:dyDescent="0.3">
      <c r="AB55" s="12"/>
      <c r="AC55" s="8"/>
      <c r="AE55" s="5"/>
    </row>
    <row r="56" spans="1:34" s="63"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63"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63" customFormat="1" ht="14.5" x14ac:dyDescent="0.35">
      <c r="A58" s="64" t="s">
        <v>57</v>
      </c>
      <c r="B58"/>
      <c r="C58"/>
      <c r="D58"/>
      <c r="E58"/>
      <c r="F58"/>
      <c r="G58"/>
      <c r="H58"/>
      <c r="I58"/>
      <c r="J58"/>
      <c r="K58"/>
      <c r="L58"/>
      <c r="M58"/>
      <c r="N58"/>
      <c r="O58"/>
      <c r="P58"/>
      <c r="Q58"/>
      <c r="R58"/>
      <c r="S58"/>
      <c r="T58"/>
      <c r="U58"/>
      <c r="V58"/>
      <c r="W58"/>
      <c r="X58"/>
      <c r="Y58"/>
      <c r="Z58"/>
      <c r="AA58"/>
      <c r="AB58"/>
      <c r="AC58"/>
      <c r="AD58"/>
      <c r="AE58"/>
      <c r="AF58"/>
      <c r="AG58"/>
      <c r="AH58" s="65"/>
    </row>
    <row r="59" spans="1:34" s="63" customFormat="1" ht="14.5" x14ac:dyDescent="0.35">
      <c r="A59" s="166" t="s">
        <v>99</v>
      </c>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8"/>
    </row>
    <row r="60" spans="1:34" s="63" customFormat="1" ht="14.5" x14ac:dyDescent="0.35">
      <c r="A60" s="169"/>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c r="AC60" s="167"/>
      <c r="AD60" s="167"/>
      <c r="AE60" s="167"/>
      <c r="AF60" s="167"/>
      <c r="AG60" s="167"/>
      <c r="AH60" s="168"/>
    </row>
    <row r="61" spans="1:34" s="63" customFormat="1" ht="14.5" x14ac:dyDescent="0.35">
      <c r="A61" s="170"/>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2"/>
    </row>
    <row r="62" spans="1:34" x14ac:dyDescent="0.25">
      <c r="AF62" s="10"/>
    </row>
    <row r="63" spans="1:34" x14ac:dyDescent="0.25">
      <c r="AF63" s="10"/>
    </row>
    <row r="64" spans="1:34" s="63" customFormat="1" ht="14.5" x14ac:dyDescent="0.3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7"/>
      <c r="AH64" s="67"/>
    </row>
    <row r="65" spans="1:34" s="63" customFormat="1" ht="14.5" x14ac:dyDescent="0.35">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7"/>
      <c r="AH65" s="67"/>
    </row>
    <row r="66" spans="1:34" s="63" customFormat="1" ht="14.5" x14ac:dyDescent="0.35">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7"/>
      <c r="AH66" s="67"/>
    </row>
    <row r="67" spans="1:34" s="63" customFormat="1" ht="14.5" x14ac:dyDescent="0.35">
      <c r="A67" s="69" t="s">
        <v>58</v>
      </c>
      <c r="B67" s="68" t="s">
        <v>59</v>
      </c>
      <c r="C67" s="68"/>
      <c r="D67" s="68"/>
      <c r="E67" s="68"/>
      <c r="F67" s="68"/>
      <c r="G67" s="68"/>
      <c r="H67" s="68"/>
      <c r="I67" s="68"/>
      <c r="J67" s="66"/>
      <c r="K67" s="66"/>
      <c r="L67" s="69" t="s">
        <v>60</v>
      </c>
      <c r="M67" s="68"/>
      <c r="N67" s="68"/>
      <c r="O67" s="68"/>
      <c r="P67" s="68"/>
      <c r="Q67" s="68"/>
      <c r="R67" s="68"/>
      <c r="S67" s="68"/>
      <c r="T67" s="66"/>
      <c r="U67" s="66"/>
      <c r="V67" s="66"/>
      <c r="W67" s="66"/>
      <c r="X67" s="66"/>
      <c r="Y67" s="66"/>
      <c r="Z67" s="66"/>
      <c r="AA67" s="66"/>
      <c r="AB67" s="66"/>
      <c r="AC67" s="69"/>
      <c r="AD67" s="66"/>
      <c r="AE67" s="66"/>
      <c r="AF67" s="67"/>
      <c r="AG67" s="67"/>
      <c r="AH67" s="67"/>
    </row>
    <row r="68" spans="1:34" s="63" customFormat="1" ht="14.5" x14ac:dyDescent="0.35">
      <c r="A68" s="69" t="s">
        <v>61</v>
      </c>
      <c r="B68" s="163" t="str">
        <f>Information!H37</f>
        <v>Drazen Draskovic</v>
      </c>
      <c r="C68" s="163"/>
      <c r="D68" s="163"/>
      <c r="E68" s="163"/>
      <c r="F68" s="163"/>
      <c r="G68" s="163"/>
      <c r="H68" s="163"/>
      <c r="I68" s="163"/>
      <c r="J68" s="66"/>
      <c r="K68" s="164" t="s">
        <v>62</v>
      </c>
      <c r="L68" s="164"/>
      <c r="M68" s="165" t="str">
        <f>Information!H40</f>
        <v>Prof. Milo Tomasevic</v>
      </c>
      <c r="N68" s="165"/>
      <c r="O68" s="165"/>
      <c r="P68" s="165"/>
      <c r="Q68" s="165"/>
      <c r="R68" s="165"/>
      <c r="S68" s="165"/>
      <c r="T68" s="66"/>
      <c r="U68" s="66"/>
      <c r="V68" s="66"/>
      <c r="W68" s="66"/>
      <c r="X68" s="66"/>
      <c r="Y68" s="66"/>
      <c r="Z68" s="66"/>
      <c r="AA68" s="66"/>
      <c r="AB68" s="66"/>
      <c r="AC68" s="69"/>
      <c r="AD68" s="66"/>
      <c r="AE68" s="66"/>
      <c r="AF68" s="67"/>
      <c r="AG68" s="67"/>
      <c r="AH68" s="67"/>
    </row>
    <row r="69" spans="1:34" s="63" customFormat="1" ht="14.5" x14ac:dyDescent="0.35">
      <c r="A69" s="69" t="s">
        <v>63</v>
      </c>
      <c r="B69" s="70">
        <f>AF12</f>
        <v>43404</v>
      </c>
      <c r="L69" s="69" t="s">
        <v>63</v>
      </c>
      <c r="M69" s="70">
        <f>B69</f>
        <v>43404</v>
      </c>
    </row>
    <row r="70" spans="1:34" x14ac:dyDescent="0.25">
      <c r="AF70" s="10"/>
    </row>
    <row r="71" spans="1:34" x14ac:dyDescent="0.25">
      <c r="AF71" s="10"/>
    </row>
    <row r="72" spans="1:34" x14ac:dyDescent="0.25">
      <c r="AF72" s="10"/>
    </row>
  </sheetData>
  <customSheetViews>
    <customSheetView guid="{2A7FB83B-36E3-4DDE-B49A-613869312EAD}" scale="75" showRuler="0">
      <selection activeCell="AA7" sqref="AA7"/>
      <pageMargins left="0" right="0" top="0" bottom="0" header="0" footer="0"/>
      <headerFooter alignWithMargins="0"/>
    </customSheetView>
  </customSheetViews>
  <mergeCells count="9">
    <mergeCell ref="B25:AF25"/>
    <mergeCell ref="B33:AF33"/>
    <mergeCell ref="B39:AF39"/>
    <mergeCell ref="A56:AH56"/>
    <mergeCell ref="B68:I68"/>
    <mergeCell ref="K68:L68"/>
    <mergeCell ref="M68:S68"/>
    <mergeCell ref="A57:AH57"/>
    <mergeCell ref="A59:AH61"/>
  </mergeCells>
  <phoneticPr fontId="2" type="noConversion"/>
  <conditionalFormatting sqref="B10:AF11">
    <cfRule type="cellIs" dxfId="12" priority="1" operator="greaterThan">
      <formula>0</formula>
    </cfRule>
  </conditionalFormatting>
  <conditionalFormatting sqref="B13:AF13">
    <cfRule type="cellIs" dxfId="11" priority="5" operator="equal">
      <formula>"Sun"</formula>
    </cfRule>
    <cfRule type="cellIs" dxfId="10" priority="6" operator="equal">
      <formula>"Sat"</formula>
    </cfRule>
  </conditionalFormatting>
  <conditionalFormatting sqref="B53:AF53">
    <cfRule type="cellIs" dxfId="9" priority="4" operator="greaterThan">
      <formula>"7.5"</formula>
    </cfRule>
  </conditionalFormatting>
  <pageMargins left="0.78740157480314965" right="0.78740157480314965" top="0.98425196850393704" bottom="0.98425196850393704" header="0.51181102362204722" footer="0.51181102362204722"/>
  <pageSetup paperSize="9" scale="59" orientation="landscape"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H72"/>
  <sheetViews>
    <sheetView zoomScale="70" zoomScaleNormal="70" workbookViewId="0">
      <pane xSplit="1" ySplit="14" topLeftCell="Y15" activePane="bottomRight" state="frozen"/>
      <selection pane="topRight" activeCell="B1" sqref="B1"/>
      <selection pane="bottomLeft" activeCell="A15" sqref="A15"/>
      <selection pane="bottomRight" activeCell="P16" sqref="P16"/>
    </sheetView>
  </sheetViews>
  <sheetFormatPr defaultColWidth="11.453125" defaultRowHeight="12.5" x14ac:dyDescent="0.25"/>
  <cols>
    <col min="1" max="1" width="30.26953125" customWidth="1"/>
    <col min="2" max="32" width="11.453125" customWidth="1"/>
    <col min="33" max="33" width="7.1796875" customWidth="1"/>
  </cols>
  <sheetData>
    <row r="1" spans="1:34" ht="12" customHeight="1" x14ac:dyDescent="0.25"/>
    <row r="2" spans="1:34" ht="12" customHeight="1" x14ac:dyDescent="0.25"/>
    <row r="3" spans="1:34" ht="12" customHeight="1" x14ac:dyDescent="0.25"/>
    <row r="4" spans="1:34" ht="29.25" customHeight="1" x14ac:dyDescent="0.65">
      <c r="O4" s="1" t="s">
        <v>0</v>
      </c>
    </row>
    <row r="5" spans="1:34" ht="12" customHeight="1" x14ac:dyDescent="0.25"/>
    <row r="6" spans="1:34" ht="13" customHeight="1" x14ac:dyDescent="0.25"/>
    <row r="7" spans="1:34" ht="16" customHeight="1" x14ac:dyDescent="0.4">
      <c r="A7" s="14" t="s">
        <v>32</v>
      </c>
      <c r="B7" s="86" t="str">
        <f>Jan.!B7</f>
        <v>Drazen Draskovic</v>
      </c>
      <c r="C7" s="14"/>
      <c r="F7" s="14"/>
      <c r="I7" s="5"/>
      <c r="J7" s="5"/>
      <c r="K7" s="5"/>
      <c r="S7" s="12"/>
      <c r="T7" s="8"/>
      <c r="Z7" s="14" t="s">
        <v>33</v>
      </c>
      <c r="AA7" s="86" t="s">
        <v>34</v>
      </c>
      <c r="AB7" s="14"/>
    </row>
    <row r="8" spans="1:34" ht="13" customHeight="1" x14ac:dyDescent="0.25"/>
    <row r="9" spans="1:34" ht="15" customHeight="1" x14ac:dyDescent="0.4">
      <c r="A9" s="21">
        <f>Jan.!$A$9</f>
        <v>2018</v>
      </c>
      <c r="C9" s="21" t="s">
        <v>73</v>
      </c>
      <c r="D9" s="14"/>
    </row>
    <row r="10" spans="1:34" s="26" customFormat="1"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s="26" customFormat="1"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ht="13" customHeight="1" x14ac:dyDescent="0.25">
      <c r="A12" s="2" t="s">
        <v>37</v>
      </c>
      <c r="B12" s="93">
        <f>DATE(A9,11,1)</f>
        <v>43405</v>
      </c>
      <c r="C12" s="93">
        <f>B12+1</f>
        <v>43406</v>
      </c>
      <c r="D12" s="93">
        <f t="shared" ref="D12:AE12" si="2">C12+1</f>
        <v>43407</v>
      </c>
      <c r="E12" s="93">
        <f t="shared" si="2"/>
        <v>43408</v>
      </c>
      <c r="F12" s="93">
        <f t="shared" si="2"/>
        <v>43409</v>
      </c>
      <c r="G12" s="93">
        <f t="shared" si="2"/>
        <v>43410</v>
      </c>
      <c r="H12" s="93">
        <f t="shared" si="2"/>
        <v>43411</v>
      </c>
      <c r="I12" s="93">
        <f t="shared" si="2"/>
        <v>43412</v>
      </c>
      <c r="J12" s="93">
        <f t="shared" si="2"/>
        <v>43413</v>
      </c>
      <c r="K12" s="93">
        <f t="shared" si="2"/>
        <v>43414</v>
      </c>
      <c r="L12" s="92">
        <f t="shared" si="2"/>
        <v>43415</v>
      </c>
      <c r="M12" s="92">
        <f t="shared" si="2"/>
        <v>43416</v>
      </c>
      <c r="N12" s="93">
        <f t="shared" si="2"/>
        <v>43417</v>
      </c>
      <c r="O12" s="93">
        <f t="shared" si="2"/>
        <v>43418</v>
      </c>
      <c r="P12" s="93">
        <f t="shared" si="2"/>
        <v>43419</v>
      </c>
      <c r="Q12" s="93">
        <f t="shared" si="2"/>
        <v>43420</v>
      </c>
      <c r="R12" s="93">
        <f t="shared" si="2"/>
        <v>43421</v>
      </c>
      <c r="S12" s="93">
        <f t="shared" si="2"/>
        <v>43422</v>
      </c>
      <c r="T12" s="93">
        <f t="shared" si="2"/>
        <v>43423</v>
      </c>
      <c r="U12" s="93">
        <f t="shared" si="2"/>
        <v>43424</v>
      </c>
      <c r="V12" s="93">
        <f t="shared" si="2"/>
        <v>43425</v>
      </c>
      <c r="W12" s="93">
        <f t="shared" si="2"/>
        <v>43426</v>
      </c>
      <c r="X12" s="93">
        <f t="shared" si="2"/>
        <v>43427</v>
      </c>
      <c r="Y12" s="93">
        <f t="shared" si="2"/>
        <v>43428</v>
      </c>
      <c r="Z12" s="93">
        <f t="shared" si="2"/>
        <v>43429</v>
      </c>
      <c r="AA12" s="119">
        <f t="shared" si="2"/>
        <v>43430</v>
      </c>
      <c r="AB12" s="119">
        <f t="shared" si="2"/>
        <v>43431</v>
      </c>
      <c r="AC12" s="119">
        <f t="shared" si="2"/>
        <v>43432</v>
      </c>
      <c r="AD12" s="93">
        <f t="shared" si="2"/>
        <v>43433</v>
      </c>
      <c r="AE12" s="93">
        <f t="shared" si="2"/>
        <v>43434</v>
      </c>
      <c r="AF12" s="108"/>
      <c r="AG12" s="4" t="s">
        <v>38</v>
      </c>
      <c r="AH12" s="4" t="s">
        <v>39</v>
      </c>
    </row>
    <row r="13" spans="1:34" ht="13" customHeight="1" x14ac:dyDescent="0.3">
      <c r="A13" s="2" t="s">
        <v>40</v>
      </c>
      <c r="B13" s="73" t="str">
        <f t="shared" ref="B13" si="3">IF(WEEKDAY(B12,2)=1,"Mon",IF(WEEKDAY(B12,2)=2,"Tue",IF(WEEKDAY(B12,2)=3,"Wed",IF(WEEKDAY(B12,2)=4,"Thu",IF(WEEKDAY(B12,2)=5,"Fri",IF(WEEKDAY(B12,2)=6,"Sat",IF(WEEKDAY(B12,2)=7,"Sun",0)))))))</f>
        <v>Thu</v>
      </c>
      <c r="C13" s="73" t="str">
        <f t="shared" ref="C13" si="4">IF(WEEKDAY(C12,2)=1,"Mon",IF(WEEKDAY(C12,2)=2,"Tue",IF(WEEKDAY(C12,2)=3,"Wed",IF(WEEKDAY(C12,2)=4,"Thu",IF(WEEKDAY(C12,2)=5,"Fri",IF(WEEKDAY(C12,2)=6,"Sat",IF(WEEKDAY(C12,2)=7,"Sun",0)))))))</f>
        <v>Fri</v>
      </c>
      <c r="D13" s="73" t="str">
        <f t="shared" ref="D13" si="5">IF(WEEKDAY(D12,2)=1,"Mon",IF(WEEKDAY(D12,2)=2,"Tue",IF(WEEKDAY(D12,2)=3,"Wed",IF(WEEKDAY(D12,2)=4,"Thu",IF(WEEKDAY(D12,2)=5,"Fri",IF(WEEKDAY(D12,2)=6,"Sat",IF(WEEKDAY(D12,2)=7,"Sun",0)))))))</f>
        <v>Sat</v>
      </c>
      <c r="E13" s="73" t="str">
        <f t="shared" ref="E13" si="6">IF(WEEKDAY(E12,2)=1,"Mon",IF(WEEKDAY(E12,2)=2,"Tue",IF(WEEKDAY(E12,2)=3,"Wed",IF(WEEKDAY(E12,2)=4,"Thu",IF(WEEKDAY(E12,2)=5,"Fri",IF(WEEKDAY(E12,2)=6,"Sat",IF(WEEKDAY(E12,2)=7,"Sun",0)))))))</f>
        <v>Sun</v>
      </c>
      <c r="F13" s="73" t="str">
        <f t="shared" ref="F13" si="7">IF(WEEKDAY(F12,2)=1,"Mon",IF(WEEKDAY(F12,2)=2,"Tue",IF(WEEKDAY(F12,2)=3,"Wed",IF(WEEKDAY(F12,2)=4,"Thu",IF(WEEKDAY(F12,2)=5,"Fri",IF(WEEKDAY(F12,2)=6,"Sat",IF(WEEKDAY(F12,2)=7,"Sun",0)))))))</f>
        <v>Mon</v>
      </c>
      <c r="G13" s="73" t="str">
        <f t="shared" ref="G13" si="8">IF(WEEKDAY(G12,2)=1,"Mon",IF(WEEKDAY(G12,2)=2,"Tue",IF(WEEKDAY(G12,2)=3,"Wed",IF(WEEKDAY(G12,2)=4,"Thu",IF(WEEKDAY(G12,2)=5,"Fri",IF(WEEKDAY(G12,2)=6,"Sat",IF(WEEKDAY(G12,2)=7,"Sun",0)))))))</f>
        <v>Tue</v>
      </c>
      <c r="H13" s="73" t="str">
        <f t="shared" ref="H13" si="9">IF(WEEKDAY(H12,2)=1,"Mon",IF(WEEKDAY(H12,2)=2,"Tue",IF(WEEKDAY(H12,2)=3,"Wed",IF(WEEKDAY(H12,2)=4,"Thu",IF(WEEKDAY(H12,2)=5,"Fri",IF(WEEKDAY(H12,2)=6,"Sat",IF(WEEKDAY(H12,2)=7,"Sun",0)))))))</f>
        <v>Wed</v>
      </c>
      <c r="I13" s="73" t="str">
        <f t="shared" ref="I13" si="10">IF(WEEKDAY(I12,2)=1,"Mon",IF(WEEKDAY(I12,2)=2,"Tue",IF(WEEKDAY(I12,2)=3,"Wed",IF(WEEKDAY(I12,2)=4,"Thu",IF(WEEKDAY(I12,2)=5,"Fri",IF(WEEKDAY(I12,2)=6,"Sat",IF(WEEKDAY(I12,2)=7,"Sun",0)))))))</f>
        <v>Thu</v>
      </c>
      <c r="J13" s="73" t="str">
        <f t="shared" ref="J13" si="11">IF(WEEKDAY(J12,2)=1,"Mon",IF(WEEKDAY(J12,2)=2,"Tue",IF(WEEKDAY(J12,2)=3,"Wed",IF(WEEKDAY(J12,2)=4,"Thu",IF(WEEKDAY(J12,2)=5,"Fri",IF(WEEKDAY(J12,2)=6,"Sat",IF(WEEKDAY(J12,2)=7,"Sun",0)))))))</f>
        <v>Fri</v>
      </c>
      <c r="K13" s="73" t="str">
        <f t="shared" ref="K13" si="12">IF(WEEKDAY(K12,2)=1,"Mon",IF(WEEKDAY(K12,2)=2,"Tue",IF(WEEKDAY(K12,2)=3,"Wed",IF(WEEKDAY(K12,2)=4,"Thu",IF(WEEKDAY(K12,2)=5,"Fri",IF(WEEKDAY(K12,2)=6,"Sat",IF(WEEKDAY(K12,2)=7,"Sun",0)))))))</f>
        <v>Sat</v>
      </c>
      <c r="L13" s="88" t="str">
        <f t="shared" ref="L13" si="13">IF(WEEKDAY(L12,2)=1,"Mon",IF(WEEKDAY(L12,2)=2,"Tue",IF(WEEKDAY(L12,2)=3,"Wed",IF(WEEKDAY(L12,2)=4,"Thu",IF(WEEKDAY(L12,2)=5,"Fri",IF(WEEKDAY(L12,2)=6,"Sat",IF(WEEKDAY(L12,2)=7,"Sun",0)))))))</f>
        <v>Sun</v>
      </c>
      <c r="M13" s="88" t="str">
        <f t="shared" ref="M13" si="14">IF(WEEKDAY(M12,2)=1,"Mon",IF(WEEKDAY(M12,2)=2,"Tue",IF(WEEKDAY(M12,2)=3,"Wed",IF(WEEKDAY(M12,2)=4,"Thu",IF(WEEKDAY(M12,2)=5,"Fri",IF(WEEKDAY(M12,2)=6,"Sat",IF(WEEKDAY(M12,2)=7,"Sun",0)))))))</f>
        <v>Mon</v>
      </c>
      <c r="N13" s="73" t="str">
        <f t="shared" ref="N13" si="15">IF(WEEKDAY(N12,2)=1,"Mon",IF(WEEKDAY(N12,2)=2,"Tue",IF(WEEKDAY(N12,2)=3,"Wed",IF(WEEKDAY(N12,2)=4,"Thu",IF(WEEKDAY(N12,2)=5,"Fri",IF(WEEKDAY(N12,2)=6,"Sat",IF(WEEKDAY(N12,2)=7,"Sun",0)))))))</f>
        <v>Tue</v>
      </c>
      <c r="O13" s="73" t="str">
        <f t="shared" ref="O13" si="16">IF(WEEKDAY(O12,2)=1,"Mon",IF(WEEKDAY(O12,2)=2,"Tue",IF(WEEKDAY(O12,2)=3,"Wed",IF(WEEKDAY(O12,2)=4,"Thu",IF(WEEKDAY(O12,2)=5,"Fri",IF(WEEKDAY(O12,2)=6,"Sat",IF(WEEKDAY(O12,2)=7,"Sun",0)))))))</f>
        <v>Wed</v>
      </c>
      <c r="P13" s="73" t="str">
        <f t="shared" ref="P13" si="17">IF(WEEKDAY(P12,2)=1,"Mon",IF(WEEKDAY(P12,2)=2,"Tue",IF(WEEKDAY(P12,2)=3,"Wed",IF(WEEKDAY(P12,2)=4,"Thu",IF(WEEKDAY(P12,2)=5,"Fri",IF(WEEKDAY(P12,2)=6,"Sat",IF(WEEKDAY(P12,2)=7,"Sun",0)))))))</f>
        <v>Thu</v>
      </c>
      <c r="Q13" s="73" t="str">
        <f t="shared" ref="Q13" si="18">IF(WEEKDAY(Q12,2)=1,"Mon",IF(WEEKDAY(Q12,2)=2,"Tue",IF(WEEKDAY(Q12,2)=3,"Wed",IF(WEEKDAY(Q12,2)=4,"Thu",IF(WEEKDAY(Q12,2)=5,"Fri",IF(WEEKDAY(Q12,2)=6,"Sat",IF(WEEKDAY(Q12,2)=7,"Sun",0)))))))</f>
        <v>Fri</v>
      </c>
      <c r="R13" s="73" t="str">
        <f t="shared" ref="R13" si="19">IF(WEEKDAY(R12,2)=1,"Mon",IF(WEEKDAY(R12,2)=2,"Tue",IF(WEEKDAY(R12,2)=3,"Wed",IF(WEEKDAY(R12,2)=4,"Thu",IF(WEEKDAY(R12,2)=5,"Fri",IF(WEEKDAY(R12,2)=6,"Sat",IF(WEEKDAY(R12,2)=7,"Sun",0)))))))</f>
        <v>Sat</v>
      </c>
      <c r="S13" s="73" t="str">
        <f t="shared" ref="S13" si="20">IF(WEEKDAY(S12,2)=1,"Mon",IF(WEEKDAY(S12,2)=2,"Tue",IF(WEEKDAY(S12,2)=3,"Wed",IF(WEEKDAY(S12,2)=4,"Thu",IF(WEEKDAY(S12,2)=5,"Fri",IF(WEEKDAY(S12,2)=6,"Sat",IF(WEEKDAY(S12,2)=7,"Sun",0)))))))</f>
        <v>Sun</v>
      </c>
      <c r="T13" s="73" t="str">
        <f t="shared" ref="T13" si="21">IF(WEEKDAY(T12,2)=1,"Mon",IF(WEEKDAY(T12,2)=2,"Tue",IF(WEEKDAY(T12,2)=3,"Wed",IF(WEEKDAY(T12,2)=4,"Thu",IF(WEEKDAY(T12,2)=5,"Fri",IF(WEEKDAY(T12,2)=6,"Sat",IF(WEEKDAY(T12,2)=7,"Sun",0)))))))</f>
        <v>Mon</v>
      </c>
      <c r="U13" s="73" t="str">
        <f t="shared" ref="U13" si="22">IF(WEEKDAY(U12,2)=1,"Mon",IF(WEEKDAY(U12,2)=2,"Tue",IF(WEEKDAY(U12,2)=3,"Wed",IF(WEEKDAY(U12,2)=4,"Thu",IF(WEEKDAY(U12,2)=5,"Fri",IF(WEEKDAY(U12,2)=6,"Sat",IF(WEEKDAY(U12,2)=7,"Sun",0)))))))</f>
        <v>Tue</v>
      </c>
      <c r="V13" s="73" t="str">
        <f t="shared" ref="V13" si="23">IF(WEEKDAY(V12,2)=1,"Mon",IF(WEEKDAY(V12,2)=2,"Tue",IF(WEEKDAY(V12,2)=3,"Wed",IF(WEEKDAY(V12,2)=4,"Thu",IF(WEEKDAY(V12,2)=5,"Fri",IF(WEEKDAY(V12,2)=6,"Sat",IF(WEEKDAY(V12,2)=7,"Sun",0)))))))</f>
        <v>Wed</v>
      </c>
      <c r="W13" s="73" t="str">
        <f t="shared" ref="W13" si="24">IF(WEEKDAY(W12,2)=1,"Mon",IF(WEEKDAY(W12,2)=2,"Tue",IF(WEEKDAY(W12,2)=3,"Wed",IF(WEEKDAY(W12,2)=4,"Thu",IF(WEEKDAY(W12,2)=5,"Fri",IF(WEEKDAY(W12,2)=6,"Sat",IF(WEEKDAY(W12,2)=7,"Sun",0)))))))</f>
        <v>Thu</v>
      </c>
      <c r="X13" s="73" t="str">
        <f t="shared" ref="X13" si="25">IF(WEEKDAY(X12,2)=1,"Mon",IF(WEEKDAY(X12,2)=2,"Tue",IF(WEEKDAY(X12,2)=3,"Wed",IF(WEEKDAY(X12,2)=4,"Thu",IF(WEEKDAY(X12,2)=5,"Fri",IF(WEEKDAY(X12,2)=6,"Sat",IF(WEEKDAY(X12,2)=7,"Sun",0)))))))</f>
        <v>Fri</v>
      </c>
      <c r="Y13" s="73" t="str">
        <f t="shared" ref="Y13" si="26">IF(WEEKDAY(Y12,2)=1,"Mon",IF(WEEKDAY(Y12,2)=2,"Tue",IF(WEEKDAY(Y12,2)=3,"Wed",IF(WEEKDAY(Y12,2)=4,"Thu",IF(WEEKDAY(Y12,2)=5,"Fri",IF(WEEKDAY(Y12,2)=6,"Sat",IF(WEEKDAY(Y12,2)=7,"Sun",0)))))))</f>
        <v>Sat</v>
      </c>
      <c r="Z13" s="73" t="str">
        <f t="shared" ref="Z13" si="27">IF(WEEKDAY(Z12,2)=1,"Mon",IF(WEEKDAY(Z12,2)=2,"Tue",IF(WEEKDAY(Z12,2)=3,"Wed",IF(WEEKDAY(Z12,2)=4,"Thu",IF(WEEKDAY(Z12,2)=5,"Fri",IF(WEEKDAY(Z12,2)=6,"Sat",IF(WEEKDAY(Z12,2)=7,"Sun",0)))))))</f>
        <v>Sun</v>
      </c>
      <c r="AA13" s="120" t="str">
        <f t="shared" ref="AA13" si="28">IF(WEEKDAY(AA12,2)=1,"Mon",IF(WEEKDAY(AA12,2)=2,"Tue",IF(WEEKDAY(AA12,2)=3,"Wed",IF(WEEKDAY(AA12,2)=4,"Thu",IF(WEEKDAY(AA12,2)=5,"Fri",IF(WEEKDAY(AA12,2)=6,"Sat",IF(WEEKDAY(AA12,2)=7,"Sun",0)))))))</f>
        <v>Mon</v>
      </c>
      <c r="AB13" s="120" t="str">
        <f t="shared" ref="AB13" si="29">IF(WEEKDAY(AB12,2)=1,"Mon",IF(WEEKDAY(AB12,2)=2,"Tue",IF(WEEKDAY(AB12,2)=3,"Wed",IF(WEEKDAY(AB12,2)=4,"Thu",IF(WEEKDAY(AB12,2)=5,"Fri",IF(WEEKDAY(AB12,2)=6,"Sat",IF(WEEKDAY(AB12,2)=7,"Sun",0)))))))</f>
        <v>Tue</v>
      </c>
      <c r="AC13" s="120" t="str">
        <f t="shared" ref="AC13" si="30">IF(WEEKDAY(AC12,2)=1,"Mon",IF(WEEKDAY(AC12,2)=2,"Tue",IF(WEEKDAY(AC12,2)=3,"Wed",IF(WEEKDAY(AC12,2)=4,"Thu",IF(WEEKDAY(AC12,2)=5,"Fri",IF(WEEKDAY(AC12,2)=6,"Sat",IF(WEEKDAY(AC12,2)=7,"Sun",0)))))))</f>
        <v>Wed</v>
      </c>
      <c r="AD13" s="73" t="str">
        <f t="shared" ref="AD13" si="31">IF(WEEKDAY(AD12,2)=1,"Mon",IF(WEEKDAY(AD12,2)=2,"Tue",IF(WEEKDAY(AD12,2)=3,"Wed",IF(WEEKDAY(AD12,2)=4,"Thu",IF(WEEKDAY(AD12,2)=5,"Fri",IF(WEEKDAY(AD12,2)=6,"Sat",IF(WEEKDAY(AD12,2)=7,"Sun",0)))))))</f>
        <v>Thu</v>
      </c>
      <c r="AE13" s="73" t="str">
        <f t="shared" ref="AE13" si="32">IF(WEEKDAY(AE12,2)=1,"Mon",IF(WEEKDAY(AE12,2)=2,"Tue",IF(WEEKDAY(AE12,2)=3,"Wed",IF(WEEKDAY(AE12,2)=4,"Thu",IF(WEEKDAY(AE12,2)=5,"Fri",IF(WEEKDAY(AE12,2)=6,"Sat",IF(WEEKDAY(AE12,2)=7,"Sun",0)))))))</f>
        <v>Fri</v>
      </c>
      <c r="AF13" s="109"/>
      <c r="AG13" s="2"/>
      <c r="AH13" s="4"/>
    </row>
    <row r="14" spans="1:34" ht="14.5" customHeight="1" x14ac:dyDescent="0.3">
      <c r="A14" s="20" t="s">
        <v>41</v>
      </c>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8"/>
      <c r="AF14" s="18"/>
      <c r="AG14" s="2"/>
      <c r="AH14" s="4"/>
    </row>
    <row r="15" spans="1:34" ht="14.5" customHeight="1" x14ac:dyDescent="0.25">
      <c r="A15" s="6" t="str">
        <f>Jan.!A15</f>
        <v>Teaching</v>
      </c>
      <c r="B15" s="6"/>
      <c r="C15" s="6"/>
      <c r="D15" s="91"/>
      <c r="E15" s="91"/>
      <c r="F15" s="6"/>
      <c r="G15" s="6"/>
      <c r="H15" s="6"/>
      <c r="I15" s="6"/>
      <c r="J15" s="6"/>
      <c r="K15" s="91"/>
      <c r="L15" s="91"/>
      <c r="M15" s="91"/>
      <c r="N15" s="6"/>
      <c r="O15" s="6"/>
      <c r="P15" s="6"/>
      <c r="Q15" s="6"/>
      <c r="R15" s="91"/>
      <c r="S15" s="91"/>
      <c r="T15" s="6"/>
      <c r="U15" s="6"/>
      <c r="V15" s="6"/>
      <c r="W15" s="6"/>
      <c r="X15" s="6"/>
      <c r="Y15" s="91"/>
      <c r="Z15" s="91"/>
      <c r="AA15" s="6"/>
      <c r="AB15" s="6"/>
      <c r="AC15" s="6"/>
      <c r="AD15" s="6"/>
      <c r="AE15" s="6"/>
      <c r="AF15" s="6"/>
      <c r="AG15" s="2">
        <f>SUM(B15:AF15)</f>
        <v>0</v>
      </c>
      <c r="AH15" s="4"/>
    </row>
    <row r="16" spans="1:34" ht="14.5" customHeight="1" x14ac:dyDescent="0.25">
      <c r="A16" s="6" t="str">
        <f>Jan.!A16</f>
        <v>Administration</v>
      </c>
      <c r="B16" s="6"/>
      <c r="C16" s="6"/>
      <c r="D16" s="91"/>
      <c r="E16" s="91"/>
      <c r="F16" s="6"/>
      <c r="G16" s="6"/>
      <c r="H16" s="6"/>
      <c r="I16" s="6"/>
      <c r="J16" s="6"/>
      <c r="K16" s="91"/>
      <c r="L16" s="91"/>
      <c r="M16" s="91"/>
      <c r="N16" s="6"/>
      <c r="O16" s="6"/>
      <c r="P16" s="6"/>
      <c r="Q16" s="6"/>
      <c r="R16" s="91"/>
      <c r="S16" s="91"/>
      <c r="T16" s="6"/>
      <c r="U16" s="6"/>
      <c r="V16" s="6"/>
      <c r="W16" s="6"/>
      <c r="X16" s="6"/>
      <c r="Y16" s="91"/>
      <c r="Z16" s="91"/>
      <c r="AA16" s="6"/>
      <c r="AB16" s="6"/>
      <c r="AC16" s="6"/>
      <c r="AD16" s="6"/>
      <c r="AE16" s="6"/>
      <c r="AF16" s="6"/>
      <c r="AG16" s="2">
        <f t="shared" ref="AG16:AG22" si="33">SUM(B16:AF16)</f>
        <v>0</v>
      </c>
      <c r="AH16" s="4"/>
    </row>
    <row r="17" spans="1:34" ht="14.5" customHeight="1" x14ac:dyDescent="0.25">
      <c r="A17" s="6" t="str">
        <f>Jan.!A17</f>
        <v>Not funded research</v>
      </c>
      <c r="B17" s="6"/>
      <c r="C17" s="6"/>
      <c r="D17" s="91"/>
      <c r="E17" s="91"/>
      <c r="F17" s="6"/>
      <c r="G17" s="6"/>
      <c r="H17" s="6"/>
      <c r="I17" s="6"/>
      <c r="J17" s="6"/>
      <c r="K17" s="91"/>
      <c r="L17" s="91"/>
      <c r="M17" s="91"/>
      <c r="N17" s="6"/>
      <c r="O17" s="6"/>
      <c r="P17" s="6"/>
      <c r="Q17" s="6"/>
      <c r="R17" s="91"/>
      <c r="S17" s="91"/>
      <c r="T17" s="6"/>
      <c r="U17" s="6"/>
      <c r="V17" s="6"/>
      <c r="W17" s="6"/>
      <c r="X17" s="6"/>
      <c r="Y17" s="91"/>
      <c r="Z17" s="91"/>
      <c r="AA17" s="6"/>
      <c r="AB17" s="6"/>
      <c r="AC17" s="6"/>
      <c r="AD17" s="6"/>
      <c r="AE17" s="6"/>
      <c r="AF17" s="6"/>
      <c r="AG17" s="2">
        <f t="shared" si="33"/>
        <v>0</v>
      </c>
      <c r="AH17" s="4"/>
    </row>
    <row r="18" spans="1:34" ht="14.5" customHeight="1" x14ac:dyDescent="0.25">
      <c r="A18" s="6" t="str">
        <f>Jan.!A18</f>
        <v>National Projects</v>
      </c>
      <c r="B18" s="6"/>
      <c r="C18" s="6"/>
      <c r="D18" s="91"/>
      <c r="E18" s="91"/>
      <c r="F18" s="6"/>
      <c r="G18" s="6"/>
      <c r="H18" s="6"/>
      <c r="I18" s="6"/>
      <c r="J18" s="6"/>
      <c r="K18" s="91"/>
      <c r="L18" s="91"/>
      <c r="M18" s="91"/>
      <c r="N18" s="6"/>
      <c r="O18" s="6"/>
      <c r="P18" s="6"/>
      <c r="Q18" s="6"/>
      <c r="R18" s="91"/>
      <c r="S18" s="91"/>
      <c r="T18" s="6"/>
      <c r="U18" s="6"/>
      <c r="V18" s="6"/>
      <c r="W18" s="6"/>
      <c r="X18" s="6"/>
      <c r="Y18" s="91"/>
      <c r="Z18" s="91"/>
      <c r="AA18" s="6"/>
      <c r="AB18" s="6"/>
      <c r="AC18" s="6"/>
      <c r="AD18" s="6"/>
      <c r="AE18" s="6"/>
      <c r="AF18" s="6"/>
      <c r="AG18" s="2">
        <f t="shared" si="33"/>
        <v>0</v>
      </c>
      <c r="AH18" s="4"/>
    </row>
    <row r="19" spans="1:34" ht="14.5" customHeight="1" x14ac:dyDescent="0.25">
      <c r="A19" s="6" t="str">
        <f>Jan.!A19</f>
        <v>Official Travel</v>
      </c>
      <c r="B19" s="6"/>
      <c r="C19" s="6"/>
      <c r="D19" s="91"/>
      <c r="E19" s="91"/>
      <c r="F19" s="6"/>
      <c r="G19" s="6"/>
      <c r="H19" s="6"/>
      <c r="I19" s="6"/>
      <c r="J19" s="6"/>
      <c r="K19" s="91"/>
      <c r="L19" s="91"/>
      <c r="M19" s="91"/>
      <c r="N19" s="6"/>
      <c r="O19" s="6"/>
      <c r="P19" s="6"/>
      <c r="Q19" s="6"/>
      <c r="R19" s="91"/>
      <c r="S19" s="91"/>
      <c r="T19" s="6"/>
      <c r="U19" s="6"/>
      <c r="V19" s="6"/>
      <c r="W19" s="6"/>
      <c r="X19" s="6"/>
      <c r="Y19" s="91"/>
      <c r="Z19" s="91"/>
      <c r="AA19" s="6"/>
      <c r="AB19" s="6"/>
      <c r="AC19" s="6"/>
      <c r="AD19" s="6"/>
      <c r="AE19" s="6"/>
      <c r="AF19" s="6"/>
      <c r="AG19" s="2">
        <f t="shared" si="33"/>
        <v>0</v>
      </c>
      <c r="AH19" s="4"/>
    </row>
    <row r="20" spans="1:34" ht="14.5" customHeight="1" x14ac:dyDescent="0.25">
      <c r="A20" s="6" t="str">
        <f>Jan.!A20</f>
        <v>F</v>
      </c>
      <c r="B20" s="6"/>
      <c r="C20" s="6"/>
      <c r="D20" s="91"/>
      <c r="E20" s="91"/>
      <c r="F20" s="6"/>
      <c r="G20" s="6"/>
      <c r="H20" s="6"/>
      <c r="I20" s="6"/>
      <c r="J20" s="6"/>
      <c r="K20" s="91"/>
      <c r="L20" s="91"/>
      <c r="M20" s="91"/>
      <c r="N20" s="6"/>
      <c r="O20" s="6"/>
      <c r="P20" s="6"/>
      <c r="Q20" s="6"/>
      <c r="R20" s="91"/>
      <c r="S20" s="91"/>
      <c r="T20" s="6"/>
      <c r="U20" s="6"/>
      <c r="V20" s="6"/>
      <c r="W20" s="6"/>
      <c r="X20" s="6"/>
      <c r="Y20" s="91"/>
      <c r="Z20" s="91"/>
      <c r="AA20" s="6"/>
      <c r="AB20" s="6"/>
      <c r="AC20" s="6"/>
      <c r="AD20" s="6"/>
      <c r="AE20" s="6"/>
      <c r="AF20" s="6"/>
      <c r="AG20" s="2">
        <f t="shared" si="33"/>
        <v>0</v>
      </c>
      <c r="AH20" s="4"/>
    </row>
    <row r="21" spans="1:34" ht="14.5" customHeight="1" x14ac:dyDescent="0.25">
      <c r="A21" s="6" t="str">
        <f>Jan.!A21</f>
        <v>G</v>
      </c>
      <c r="B21" s="6"/>
      <c r="C21" s="6"/>
      <c r="D21" s="91"/>
      <c r="E21" s="91"/>
      <c r="F21" s="6"/>
      <c r="G21" s="6"/>
      <c r="H21" s="6"/>
      <c r="I21" s="6"/>
      <c r="J21" s="6"/>
      <c r="K21" s="91"/>
      <c r="L21" s="91"/>
      <c r="M21" s="91"/>
      <c r="N21" s="6"/>
      <c r="O21" s="6"/>
      <c r="P21" s="6"/>
      <c r="Q21" s="6"/>
      <c r="R21" s="91"/>
      <c r="S21" s="91"/>
      <c r="T21" s="6"/>
      <c r="U21" s="6"/>
      <c r="V21" s="6"/>
      <c r="W21" s="6"/>
      <c r="X21" s="6"/>
      <c r="Y21" s="91"/>
      <c r="Z21" s="91"/>
      <c r="AA21" s="6"/>
      <c r="AB21" s="6"/>
      <c r="AC21" s="6"/>
      <c r="AD21" s="6"/>
      <c r="AE21" s="6"/>
      <c r="AF21" s="6"/>
      <c r="AG21" s="2">
        <f t="shared" si="33"/>
        <v>0</v>
      </c>
      <c r="AH21" s="4"/>
    </row>
    <row r="22" spans="1:34" ht="14.5" customHeight="1" x14ac:dyDescent="0.25">
      <c r="A22" s="6" t="str">
        <f>Jan.!A22</f>
        <v>H</v>
      </c>
      <c r="B22" s="6"/>
      <c r="C22" s="6"/>
      <c r="D22" s="91"/>
      <c r="E22" s="91"/>
      <c r="F22" s="6"/>
      <c r="G22" s="6"/>
      <c r="H22" s="6"/>
      <c r="I22" s="6"/>
      <c r="J22" s="6"/>
      <c r="K22" s="91"/>
      <c r="L22" s="91"/>
      <c r="M22" s="91"/>
      <c r="N22" s="6"/>
      <c r="O22" s="6"/>
      <c r="P22" s="6"/>
      <c r="Q22" s="6"/>
      <c r="R22" s="91"/>
      <c r="S22" s="91"/>
      <c r="T22" s="6"/>
      <c r="U22" s="6"/>
      <c r="V22" s="6"/>
      <c r="W22" s="6"/>
      <c r="X22" s="6"/>
      <c r="Y22" s="91"/>
      <c r="Z22" s="91"/>
      <c r="AA22" s="6"/>
      <c r="AB22" s="6"/>
      <c r="AC22" s="6"/>
      <c r="AD22" s="6"/>
      <c r="AE22" s="6"/>
      <c r="AF22" s="6"/>
      <c r="AG22" s="2">
        <f t="shared" si="33"/>
        <v>0</v>
      </c>
      <c r="AH22" s="4"/>
    </row>
    <row r="23" spans="1:34" ht="14.5" customHeight="1" x14ac:dyDescent="0.25">
      <c r="A23" s="4" t="s">
        <v>38</v>
      </c>
      <c r="B23" s="2">
        <f>SUM(B15:B22)</f>
        <v>0</v>
      </c>
      <c r="C23" s="2">
        <f t="shared" ref="C23:AG23" si="34">SUM(C15:C22)</f>
        <v>0</v>
      </c>
      <c r="D23" s="2">
        <f t="shared" si="34"/>
        <v>0</v>
      </c>
      <c r="E23" s="2">
        <f t="shared" si="34"/>
        <v>0</v>
      </c>
      <c r="F23" s="2">
        <f t="shared" si="34"/>
        <v>0</v>
      </c>
      <c r="G23" s="2">
        <f t="shared" si="34"/>
        <v>0</v>
      </c>
      <c r="H23" s="2">
        <f t="shared" si="34"/>
        <v>0</v>
      </c>
      <c r="I23" s="2">
        <f t="shared" si="34"/>
        <v>0</v>
      </c>
      <c r="J23" s="2">
        <f t="shared" si="34"/>
        <v>0</v>
      </c>
      <c r="K23" s="2">
        <f t="shared" si="34"/>
        <v>0</v>
      </c>
      <c r="L23" s="2">
        <f t="shared" si="34"/>
        <v>0</v>
      </c>
      <c r="M23" s="2">
        <f t="shared" si="34"/>
        <v>0</v>
      </c>
      <c r="N23" s="2">
        <f t="shared" si="34"/>
        <v>0</v>
      </c>
      <c r="O23" s="2">
        <f t="shared" si="34"/>
        <v>0</v>
      </c>
      <c r="P23" s="2">
        <f t="shared" si="34"/>
        <v>0</v>
      </c>
      <c r="Q23" s="2">
        <f t="shared" si="34"/>
        <v>0</v>
      </c>
      <c r="R23" s="2">
        <f t="shared" si="34"/>
        <v>0</v>
      </c>
      <c r="S23" s="2">
        <f t="shared" si="34"/>
        <v>0</v>
      </c>
      <c r="T23" s="2">
        <f t="shared" si="34"/>
        <v>0</v>
      </c>
      <c r="U23" s="2">
        <f t="shared" si="34"/>
        <v>0</v>
      </c>
      <c r="V23" s="2">
        <f t="shared" si="34"/>
        <v>0</v>
      </c>
      <c r="W23" s="2">
        <f t="shared" si="34"/>
        <v>0</v>
      </c>
      <c r="X23" s="2">
        <f t="shared" si="34"/>
        <v>0</v>
      </c>
      <c r="Y23" s="2">
        <f t="shared" si="34"/>
        <v>0</v>
      </c>
      <c r="Z23" s="2">
        <f t="shared" si="34"/>
        <v>0</v>
      </c>
      <c r="AA23" s="2">
        <f t="shared" si="34"/>
        <v>0</v>
      </c>
      <c r="AB23" s="2">
        <f t="shared" si="34"/>
        <v>0</v>
      </c>
      <c r="AC23" s="2">
        <f t="shared" si="34"/>
        <v>0</v>
      </c>
      <c r="AD23" s="2">
        <f t="shared" si="34"/>
        <v>0</v>
      </c>
      <c r="AE23" s="2">
        <f t="shared" si="34"/>
        <v>0</v>
      </c>
      <c r="AF23" s="2">
        <f t="shared" si="34"/>
        <v>0</v>
      </c>
      <c r="AG23" s="2">
        <f t="shared" si="34"/>
        <v>0</v>
      </c>
      <c r="AH23" s="4"/>
    </row>
    <row r="24" spans="1:34" ht="14.5" customHeight="1" x14ac:dyDescent="0.3">
      <c r="A24" s="19" t="s">
        <v>49</v>
      </c>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6"/>
      <c r="AF24" s="16"/>
      <c r="AG24" s="2"/>
      <c r="AH24" s="4"/>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
    </row>
    <row r="26" spans="1:34" ht="14.5" customHeight="1" x14ac:dyDescent="0.25">
      <c r="A26" s="31">
        <f>Information!H11</f>
        <v>1</v>
      </c>
      <c r="B26" s="35"/>
      <c r="C26" s="35"/>
      <c r="D26" s="37"/>
      <c r="E26" s="37"/>
      <c r="F26" s="35"/>
      <c r="G26" s="35"/>
      <c r="H26" s="35"/>
      <c r="I26" s="35"/>
      <c r="J26" s="35"/>
      <c r="K26" s="37"/>
      <c r="L26" s="37"/>
      <c r="M26" s="37"/>
      <c r="N26" s="35"/>
      <c r="O26" s="35"/>
      <c r="P26" s="35"/>
      <c r="Q26" s="35"/>
      <c r="R26" s="37"/>
      <c r="S26" s="37"/>
      <c r="T26" s="35"/>
      <c r="U26" s="35"/>
      <c r="V26" s="35"/>
      <c r="W26" s="35"/>
      <c r="X26" s="35"/>
      <c r="Y26" s="37"/>
      <c r="Z26" s="37"/>
      <c r="AA26" s="35"/>
      <c r="AB26" s="35"/>
      <c r="AC26" s="35"/>
      <c r="AD26" s="35"/>
      <c r="AE26" s="35"/>
      <c r="AF26" s="35"/>
      <c r="AG26" s="37">
        <f>SUM(B26:AF26)</f>
        <v>0</v>
      </c>
      <c r="AH26" s="4"/>
    </row>
    <row r="27" spans="1:34" ht="14.5" customHeight="1" x14ac:dyDescent="0.25">
      <c r="A27" s="31">
        <f>Information!H12</f>
        <v>2</v>
      </c>
      <c r="B27" s="35"/>
      <c r="C27" s="35"/>
      <c r="D27" s="37"/>
      <c r="E27" s="37"/>
      <c r="F27" s="35"/>
      <c r="G27" s="35"/>
      <c r="H27" s="35"/>
      <c r="I27" s="35"/>
      <c r="J27" s="35"/>
      <c r="K27" s="37"/>
      <c r="L27" s="37"/>
      <c r="M27" s="37"/>
      <c r="N27" s="35"/>
      <c r="O27" s="35"/>
      <c r="P27" s="35"/>
      <c r="Q27" s="35"/>
      <c r="R27" s="37"/>
      <c r="S27" s="37"/>
      <c r="T27" s="35"/>
      <c r="U27" s="35"/>
      <c r="V27" s="35"/>
      <c r="W27" s="35"/>
      <c r="X27" s="35"/>
      <c r="Y27" s="37"/>
      <c r="Z27" s="37"/>
      <c r="AA27" s="35"/>
      <c r="AB27" s="35"/>
      <c r="AC27" s="35"/>
      <c r="AD27" s="35"/>
      <c r="AE27" s="35"/>
      <c r="AF27" s="35"/>
      <c r="AG27" s="37">
        <f>SUM(B27:AF27)</f>
        <v>0</v>
      </c>
      <c r="AH27" s="4"/>
    </row>
    <row r="28" spans="1:34" ht="14.5" customHeight="1" x14ac:dyDescent="0.25">
      <c r="A28" s="31">
        <f>Information!H13</f>
        <v>3</v>
      </c>
      <c r="B28" s="35"/>
      <c r="C28" s="35"/>
      <c r="D28" s="37"/>
      <c r="E28" s="37"/>
      <c r="F28" s="35"/>
      <c r="G28" s="35"/>
      <c r="H28" s="35"/>
      <c r="I28" s="35"/>
      <c r="J28" s="35"/>
      <c r="K28" s="37"/>
      <c r="L28" s="37"/>
      <c r="M28" s="37"/>
      <c r="N28" s="35"/>
      <c r="O28" s="35"/>
      <c r="P28" s="35"/>
      <c r="Q28" s="35"/>
      <c r="R28" s="37"/>
      <c r="S28" s="37"/>
      <c r="T28" s="35"/>
      <c r="U28" s="35"/>
      <c r="V28" s="35"/>
      <c r="W28" s="35"/>
      <c r="X28" s="35"/>
      <c r="Y28" s="37"/>
      <c r="Z28" s="37"/>
      <c r="AA28" s="35"/>
      <c r="AB28" s="35"/>
      <c r="AC28" s="35"/>
      <c r="AD28" s="35"/>
      <c r="AE28" s="35"/>
      <c r="AF28" s="35"/>
      <c r="AG28" s="37">
        <f>SUM(B28:AF28)</f>
        <v>0</v>
      </c>
      <c r="AH28" s="4"/>
    </row>
    <row r="29" spans="1:34" ht="14.5" customHeight="1" x14ac:dyDescent="0.25">
      <c r="A29" s="31">
        <f>Information!H14</f>
        <v>4</v>
      </c>
      <c r="B29" s="35"/>
      <c r="C29" s="35"/>
      <c r="D29" s="37"/>
      <c r="E29" s="37"/>
      <c r="F29" s="35"/>
      <c r="G29" s="35"/>
      <c r="H29" s="35"/>
      <c r="I29" s="35"/>
      <c r="J29" s="35"/>
      <c r="K29" s="37"/>
      <c r="L29" s="37"/>
      <c r="M29" s="37"/>
      <c r="N29" s="35"/>
      <c r="O29" s="35"/>
      <c r="P29" s="35"/>
      <c r="Q29" s="35"/>
      <c r="R29" s="37"/>
      <c r="S29" s="37"/>
      <c r="T29" s="35"/>
      <c r="U29" s="35"/>
      <c r="V29" s="35"/>
      <c r="W29" s="35"/>
      <c r="X29" s="35"/>
      <c r="Y29" s="37"/>
      <c r="Z29" s="37"/>
      <c r="AA29" s="35"/>
      <c r="AB29" s="35"/>
      <c r="AC29" s="35"/>
      <c r="AD29" s="35"/>
      <c r="AE29" s="35"/>
      <c r="AF29" s="35"/>
      <c r="AG29" s="37">
        <f t="shared" ref="AG29:AG44" si="35">SUM(B29:AF29)</f>
        <v>0</v>
      </c>
      <c r="AH29" s="4"/>
    </row>
    <row r="30" spans="1:34" ht="13.5" customHeight="1" x14ac:dyDescent="0.25">
      <c r="A30" s="31">
        <f>Information!H15</f>
        <v>5</v>
      </c>
      <c r="B30" s="35"/>
      <c r="C30" s="35"/>
      <c r="D30" s="37"/>
      <c r="E30" s="37"/>
      <c r="F30" s="35"/>
      <c r="G30" s="35"/>
      <c r="H30" s="35"/>
      <c r="I30" s="35"/>
      <c r="J30" s="35"/>
      <c r="K30" s="37"/>
      <c r="L30" s="37"/>
      <c r="M30" s="37"/>
      <c r="N30" s="35"/>
      <c r="O30" s="35"/>
      <c r="P30" s="35"/>
      <c r="Q30" s="35"/>
      <c r="R30" s="37"/>
      <c r="S30" s="37"/>
      <c r="T30" s="35"/>
      <c r="U30" s="35"/>
      <c r="V30" s="35"/>
      <c r="W30" s="35"/>
      <c r="X30" s="35"/>
      <c r="Y30" s="37"/>
      <c r="Z30" s="37"/>
      <c r="AA30" s="35"/>
      <c r="AB30" s="35"/>
      <c r="AC30" s="35"/>
      <c r="AD30" s="35"/>
      <c r="AE30" s="35"/>
      <c r="AF30" s="35"/>
      <c r="AG30" s="37">
        <f t="shared" si="35"/>
        <v>0</v>
      </c>
      <c r="AH30" s="4"/>
    </row>
    <row r="31" spans="1:34" ht="13.5" customHeight="1" x14ac:dyDescent="0.25">
      <c r="A31" s="31">
        <f>Information!H16</f>
        <v>6</v>
      </c>
      <c r="B31" s="35"/>
      <c r="C31" s="35"/>
      <c r="D31" s="37"/>
      <c r="E31" s="37"/>
      <c r="F31" s="35"/>
      <c r="G31" s="35"/>
      <c r="H31" s="35"/>
      <c r="I31" s="35"/>
      <c r="J31" s="35"/>
      <c r="K31" s="37"/>
      <c r="L31" s="37"/>
      <c r="M31" s="37"/>
      <c r="N31" s="35"/>
      <c r="O31" s="35"/>
      <c r="P31" s="35"/>
      <c r="Q31" s="35"/>
      <c r="R31" s="37"/>
      <c r="S31" s="37"/>
      <c r="T31" s="35"/>
      <c r="U31" s="35"/>
      <c r="V31" s="35"/>
      <c r="W31" s="35"/>
      <c r="X31" s="35"/>
      <c r="Y31" s="37"/>
      <c r="Z31" s="37"/>
      <c r="AA31" s="35"/>
      <c r="AB31" s="35"/>
      <c r="AC31" s="35"/>
      <c r="AD31" s="35"/>
      <c r="AE31" s="35"/>
      <c r="AF31" s="35"/>
      <c r="AG31" s="37">
        <f t="shared" ref="AG31:AG32" si="36">SUM(B31:AF31)</f>
        <v>0</v>
      </c>
      <c r="AH31" s="4"/>
    </row>
    <row r="32" spans="1:34" ht="13.5" customHeight="1" x14ac:dyDescent="0.25">
      <c r="A32" s="31">
        <f>Information!H17</f>
        <v>7</v>
      </c>
      <c r="B32" s="35"/>
      <c r="C32" s="35"/>
      <c r="D32" s="37"/>
      <c r="E32" s="37"/>
      <c r="F32" s="35"/>
      <c r="G32" s="35"/>
      <c r="H32" s="35"/>
      <c r="I32" s="35"/>
      <c r="J32" s="35"/>
      <c r="K32" s="37"/>
      <c r="L32" s="37"/>
      <c r="M32" s="37"/>
      <c r="N32" s="35"/>
      <c r="O32" s="35"/>
      <c r="P32" s="35"/>
      <c r="Q32" s="35"/>
      <c r="R32" s="37"/>
      <c r="S32" s="37"/>
      <c r="T32" s="35"/>
      <c r="U32" s="35"/>
      <c r="V32" s="35"/>
      <c r="W32" s="35"/>
      <c r="X32" s="35"/>
      <c r="Y32" s="37"/>
      <c r="Z32" s="37"/>
      <c r="AA32" s="35"/>
      <c r="AB32" s="35"/>
      <c r="AC32" s="35"/>
      <c r="AD32" s="35"/>
      <c r="AE32" s="35"/>
      <c r="AF32" s="35"/>
      <c r="AG32" s="37">
        <f t="shared" si="36"/>
        <v>0</v>
      </c>
      <c r="AH32" s="4"/>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
    </row>
    <row r="34" spans="1:34" ht="14.5" customHeight="1" x14ac:dyDescent="0.25">
      <c r="A34" s="31">
        <f>Information!H21</f>
        <v>1</v>
      </c>
      <c r="B34" s="34"/>
      <c r="C34" s="34"/>
      <c r="D34" s="3"/>
      <c r="E34" s="105"/>
      <c r="F34" s="34"/>
      <c r="G34" s="34"/>
      <c r="H34" s="34"/>
      <c r="I34" s="34"/>
      <c r="J34" s="34"/>
      <c r="K34" s="3"/>
      <c r="L34" s="3"/>
      <c r="M34" s="3"/>
      <c r="N34" s="34"/>
      <c r="O34" s="34"/>
      <c r="P34" s="34"/>
      <c r="Q34" s="34"/>
      <c r="R34" s="3"/>
      <c r="S34" s="3"/>
      <c r="T34" s="34"/>
      <c r="U34" s="34"/>
      <c r="V34" s="34"/>
      <c r="W34" s="34"/>
      <c r="X34" s="34"/>
      <c r="Y34" s="3"/>
      <c r="Z34" s="3"/>
      <c r="AA34" s="34"/>
      <c r="AB34" s="34"/>
      <c r="AC34" s="34"/>
      <c r="AD34" s="34"/>
      <c r="AE34" s="34"/>
      <c r="AF34" s="34"/>
      <c r="AG34" s="3">
        <f t="shared" si="35"/>
        <v>0</v>
      </c>
      <c r="AH34" s="4"/>
    </row>
    <row r="35" spans="1:34" ht="14.5" customHeight="1" x14ac:dyDescent="0.25">
      <c r="A35" s="31">
        <f>Information!H22</f>
        <v>2</v>
      </c>
      <c r="B35" s="34"/>
      <c r="C35" s="34"/>
      <c r="D35" s="3"/>
      <c r="E35" s="3"/>
      <c r="F35" s="34"/>
      <c r="G35" s="34"/>
      <c r="H35" s="34"/>
      <c r="I35" s="34"/>
      <c r="J35" s="34"/>
      <c r="K35" s="3"/>
      <c r="L35" s="3"/>
      <c r="M35" s="3"/>
      <c r="N35" s="34"/>
      <c r="O35" s="34"/>
      <c r="P35" s="34"/>
      <c r="Q35" s="34"/>
      <c r="R35" s="3"/>
      <c r="S35" s="3"/>
      <c r="T35" s="34"/>
      <c r="U35" s="34"/>
      <c r="V35" s="34"/>
      <c r="W35" s="34"/>
      <c r="X35" s="34"/>
      <c r="Y35" s="3"/>
      <c r="Z35" s="3"/>
      <c r="AA35" s="34"/>
      <c r="AB35" s="34"/>
      <c r="AC35" s="34"/>
      <c r="AD35" s="34"/>
      <c r="AE35" s="34"/>
      <c r="AF35" s="34"/>
      <c r="AG35" s="3">
        <f t="shared" si="35"/>
        <v>0</v>
      </c>
      <c r="AH35" s="4"/>
    </row>
    <row r="36" spans="1:34" ht="14.5" customHeight="1" x14ac:dyDescent="0.25">
      <c r="A36" s="31">
        <f>Information!H23</f>
        <v>3</v>
      </c>
      <c r="B36" s="34"/>
      <c r="C36" s="34"/>
      <c r="D36" s="3"/>
      <c r="E36" s="3"/>
      <c r="F36" s="34"/>
      <c r="G36" s="34"/>
      <c r="H36" s="34"/>
      <c r="I36" s="34"/>
      <c r="J36" s="34"/>
      <c r="K36" s="3"/>
      <c r="L36" s="3"/>
      <c r="M36" s="3"/>
      <c r="N36" s="34"/>
      <c r="O36" s="34"/>
      <c r="P36" s="34"/>
      <c r="Q36" s="34"/>
      <c r="R36" s="3"/>
      <c r="S36" s="3"/>
      <c r="T36" s="34"/>
      <c r="U36" s="34"/>
      <c r="V36" s="34"/>
      <c r="W36" s="34"/>
      <c r="X36" s="34"/>
      <c r="Y36" s="3"/>
      <c r="Z36" s="3"/>
      <c r="AA36" s="34"/>
      <c r="AB36" s="34"/>
      <c r="AC36" s="34"/>
      <c r="AD36" s="34"/>
      <c r="AE36" s="34"/>
      <c r="AF36" s="34"/>
      <c r="AG36" s="3">
        <f t="shared" si="35"/>
        <v>0</v>
      </c>
      <c r="AH36" s="4"/>
    </row>
    <row r="37" spans="1:34" ht="14.5" customHeight="1" x14ac:dyDescent="0.25">
      <c r="A37" s="31">
        <f>Information!H24</f>
        <v>4</v>
      </c>
      <c r="B37" s="34"/>
      <c r="C37" s="34"/>
      <c r="D37" s="3"/>
      <c r="E37" s="3"/>
      <c r="F37" s="34"/>
      <c r="G37" s="34"/>
      <c r="H37" s="34"/>
      <c r="I37" s="34"/>
      <c r="J37" s="34"/>
      <c r="K37" s="3"/>
      <c r="L37" s="3"/>
      <c r="M37" s="3"/>
      <c r="N37" s="34"/>
      <c r="O37" s="34"/>
      <c r="P37" s="34"/>
      <c r="Q37" s="34"/>
      <c r="R37" s="3"/>
      <c r="S37" s="3"/>
      <c r="T37" s="34"/>
      <c r="U37" s="34"/>
      <c r="V37" s="34"/>
      <c r="W37" s="34"/>
      <c r="X37" s="34"/>
      <c r="Y37" s="3"/>
      <c r="Z37" s="3"/>
      <c r="AA37" s="34"/>
      <c r="AB37" s="34"/>
      <c r="AC37" s="34"/>
      <c r="AD37" s="34"/>
      <c r="AE37" s="34"/>
      <c r="AF37" s="34"/>
      <c r="AG37" s="3">
        <f t="shared" si="35"/>
        <v>0</v>
      </c>
      <c r="AH37" s="4"/>
    </row>
    <row r="38" spans="1:34" ht="14.5" customHeight="1" x14ac:dyDescent="0.25">
      <c r="A38" s="31">
        <f>Information!H25</f>
        <v>5</v>
      </c>
      <c r="B38" s="34"/>
      <c r="C38" s="34"/>
      <c r="D38" s="3"/>
      <c r="E38" s="3"/>
      <c r="F38" s="34"/>
      <c r="G38" s="34"/>
      <c r="H38" s="34"/>
      <c r="I38" s="34"/>
      <c r="J38" s="34"/>
      <c r="K38" s="3"/>
      <c r="L38" s="3"/>
      <c r="M38" s="3"/>
      <c r="N38" s="34"/>
      <c r="O38" s="34"/>
      <c r="P38" s="34"/>
      <c r="Q38" s="34"/>
      <c r="R38" s="3"/>
      <c r="S38" s="3"/>
      <c r="T38" s="34"/>
      <c r="U38" s="34"/>
      <c r="V38" s="34"/>
      <c r="W38" s="34"/>
      <c r="X38" s="34"/>
      <c r="Y38" s="3"/>
      <c r="Z38" s="3"/>
      <c r="AA38" s="34"/>
      <c r="AB38" s="34"/>
      <c r="AC38" s="34"/>
      <c r="AD38" s="34"/>
      <c r="AE38" s="34"/>
      <c r="AF38" s="34"/>
      <c r="AG38" s="3">
        <f t="shared" si="35"/>
        <v>0</v>
      </c>
      <c r="AH38" s="4"/>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
    </row>
    <row r="40" spans="1:34" ht="14.5" customHeight="1" x14ac:dyDescent="0.25">
      <c r="A40" s="31">
        <f>Information!H29</f>
        <v>1</v>
      </c>
      <c r="B40" s="33"/>
      <c r="C40" s="33"/>
      <c r="D40" s="38"/>
      <c r="E40" s="38"/>
      <c r="F40" s="33"/>
      <c r="G40" s="33"/>
      <c r="H40" s="33"/>
      <c r="I40" s="33"/>
      <c r="J40" s="33"/>
      <c r="K40" s="38"/>
      <c r="L40" s="38"/>
      <c r="M40" s="38"/>
      <c r="N40" s="33"/>
      <c r="O40" s="33"/>
      <c r="P40" s="33"/>
      <c r="Q40" s="33"/>
      <c r="R40" s="38"/>
      <c r="S40" s="38"/>
      <c r="T40" s="33"/>
      <c r="U40" s="33"/>
      <c r="V40" s="33"/>
      <c r="W40" s="33"/>
      <c r="X40" s="33"/>
      <c r="Y40" s="38"/>
      <c r="Z40" s="38"/>
      <c r="AA40" s="33"/>
      <c r="AB40" s="33"/>
      <c r="AC40" s="33"/>
      <c r="AD40" s="33"/>
      <c r="AE40" s="33"/>
      <c r="AF40" s="33"/>
      <c r="AG40" s="38">
        <f t="shared" si="35"/>
        <v>0</v>
      </c>
      <c r="AH40" s="4"/>
    </row>
    <row r="41" spans="1:34" ht="14.5" customHeight="1" x14ac:dyDescent="0.25">
      <c r="A41" s="31">
        <f>Information!H30</f>
        <v>2</v>
      </c>
      <c r="B41" s="33"/>
      <c r="C41" s="33"/>
      <c r="D41" s="38"/>
      <c r="E41" s="38"/>
      <c r="F41" s="33"/>
      <c r="G41" s="33"/>
      <c r="H41" s="33"/>
      <c r="I41" s="33"/>
      <c r="J41" s="33"/>
      <c r="K41" s="38"/>
      <c r="L41" s="38"/>
      <c r="M41" s="38"/>
      <c r="N41" s="33"/>
      <c r="O41" s="33"/>
      <c r="P41" s="33"/>
      <c r="Q41" s="33"/>
      <c r="R41" s="38"/>
      <c r="S41" s="38"/>
      <c r="T41" s="33"/>
      <c r="U41" s="33"/>
      <c r="V41" s="33"/>
      <c r="W41" s="33"/>
      <c r="X41" s="33"/>
      <c r="Y41" s="38"/>
      <c r="Z41" s="38"/>
      <c r="AA41" s="33"/>
      <c r="AB41" s="33"/>
      <c r="AC41" s="33"/>
      <c r="AD41" s="33"/>
      <c r="AE41" s="33"/>
      <c r="AF41" s="33"/>
      <c r="AG41" s="38">
        <f t="shared" si="35"/>
        <v>0</v>
      </c>
      <c r="AH41" s="4"/>
    </row>
    <row r="42" spans="1:34" ht="14.5" customHeight="1" x14ac:dyDescent="0.25">
      <c r="A42" s="31">
        <f>Information!H31</f>
        <v>3</v>
      </c>
      <c r="B42" s="33"/>
      <c r="C42" s="33"/>
      <c r="D42" s="38"/>
      <c r="E42" s="38"/>
      <c r="F42" s="33"/>
      <c r="G42" s="33"/>
      <c r="H42" s="33"/>
      <c r="I42" s="33"/>
      <c r="J42" s="33"/>
      <c r="K42" s="38"/>
      <c r="L42" s="38"/>
      <c r="M42" s="38"/>
      <c r="N42" s="33"/>
      <c r="O42" s="33"/>
      <c r="P42" s="33"/>
      <c r="Q42" s="33"/>
      <c r="R42" s="38"/>
      <c r="S42" s="38"/>
      <c r="T42" s="33"/>
      <c r="U42" s="33"/>
      <c r="V42" s="33"/>
      <c r="W42" s="33"/>
      <c r="X42" s="33"/>
      <c r="Y42" s="38"/>
      <c r="Z42" s="38"/>
      <c r="AA42" s="33"/>
      <c r="AB42" s="33"/>
      <c r="AC42" s="33"/>
      <c r="AD42" s="33"/>
      <c r="AE42" s="33"/>
      <c r="AF42" s="33"/>
      <c r="AG42" s="38">
        <f t="shared" si="35"/>
        <v>0</v>
      </c>
      <c r="AH42" s="4"/>
    </row>
    <row r="43" spans="1:34" ht="14.5" customHeight="1" x14ac:dyDescent="0.25">
      <c r="A43" s="31">
        <f>Information!H32</f>
        <v>4</v>
      </c>
      <c r="B43" s="33"/>
      <c r="C43" s="33"/>
      <c r="D43" s="38"/>
      <c r="E43" s="38"/>
      <c r="F43" s="33"/>
      <c r="G43" s="33"/>
      <c r="H43" s="33"/>
      <c r="I43" s="33"/>
      <c r="J43" s="33"/>
      <c r="K43" s="38"/>
      <c r="L43" s="38"/>
      <c r="M43" s="38"/>
      <c r="N43" s="33"/>
      <c r="O43" s="33"/>
      <c r="P43" s="33"/>
      <c r="Q43" s="33"/>
      <c r="R43" s="38"/>
      <c r="S43" s="38"/>
      <c r="T43" s="33"/>
      <c r="U43" s="33"/>
      <c r="V43" s="33"/>
      <c r="W43" s="33"/>
      <c r="X43" s="33"/>
      <c r="Y43" s="38"/>
      <c r="Z43" s="38"/>
      <c r="AA43" s="33"/>
      <c r="AB43" s="33"/>
      <c r="AC43" s="33"/>
      <c r="AD43" s="33"/>
      <c r="AE43" s="33"/>
      <c r="AF43" s="33"/>
      <c r="AG43" s="38">
        <f t="shared" si="35"/>
        <v>0</v>
      </c>
      <c r="AH43" s="4"/>
    </row>
    <row r="44" spans="1:34" ht="14.5" customHeight="1" x14ac:dyDescent="0.25">
      <c r="A44" s="31">
        <f>Information!H33</f>
        <v>5</v>
      </c>
      <c r="B44" s="33"/>
      <c r="C44" s="33"/>
      <c r="D44" s="38"/>
      <c r="E44" s="38"/>
      <c r="F44" s="33"/>
      <c r="G44" s="33"/>
      <c r="H44" s="33"/>
      <c r="I44" s="33"/>
      <c r="J44" s="33"/>
      <c r="K44" s="38"/>
      <c r="L44" s="38"/>
      <c r="M44" s="38"/>
      <c r="N44" s="33"/>
      <c r="O44" s="33"/>
      <c r="P44" s="33"/>
      <c r="Q44" s="33"/>
      <c r="R44" s="38"/>
      <c r="S44" s="38"/>
      <c r="T44" s="33"/>
      <c r="U44" s="33"/>
      <c r="V44" s="33"/>
      <c r="W44" s="33"/>
      <c r="X44" s="33"/>
      <c r="Y44" s="38"/>
      <c r="Z44" s="38"/>
      <c r="AA44" s="33"/>
      <c r="AB44" s="33"/>
      <c r="AC44" s="33"/>
      <c r="AD44" s="33"/>
      <c r="AE44" s="33"/>
      <c r="AF44" s="33"/>
      <c r="AG44" s="38">
        <f t="shared" si="35"/>
        <v>0</v>
      </c>
      <c r="AH44" s="4"/>
    </row>
    <row r="45" spans="1:34" ht="14.5" customHeight="1" x14ac:dyDescent="0.25">
      <c r="A45" s="83" t="s">
        <v>38</v>
      </c>
      <c r="B45" s="6">
        <f t="shared" ref="B45:AF45" si="37">SUM(B26:B44)</f>
        <v>0</v>
      </c>
      <c r="C45" s="6">
        <f t="shared" si="37"/>
        <v>0</v>
      </c>
      <c r="D45" s="91">
        <f t="shared" si="37"/>
        <v>0</v>
      </c>
      <c r="E45" s="91">
        <f t="shared" si="37"/>
        <v>0</v>
      </c>
      <c r="F45" s="6">
        <f t="shared" si="37"/>
        <v>0</v>
      </c>
      <c r="G45" s="6">
        <f t="shared" si="37"/>
        <v>0</v>
      </c>
      <c r="H45" s="6">
        <f t="shared" si="37"/>
        <v>0</v>
      </c>
      <c r="I45" s="6">
        <f t="shared" si="37"/>
        <v>0</v>
      </c>
      <c r="J45" s="6">
        <f t="shared" si="37"/>
        <v>0</v>
      </c>
      <c r="K45" s="91">
        <f t="shared" si="37"/>
        <v>0</v>
      </c>
      <c r="L45" s="91">
        <f t="shared" si="37"/>
        <v>0</v>
      </c>
      <c r="M45" s="91">
        <f t="shared" si="37"/>
        <v>0</v>
      </c>
      <c r="N45" s="6">
        <f t="shared" si="37"/>
        <v>0</v>
      </c>
      <c r="O45" s="6">
        <f t="shared" si="37"/>
        <v>0</v>
      </c>
      <c r="P45" s="6">
        <f t="shared" si="37"/>
        <v>0</v>
      </c>
      <c r="Q45" s="6">
        <f t="shared" si="37"/>
        <v>0</v>
      </c>
      <c r="R45" s="91">
        <f t="shared" si="37"/>
        <v>0</v>
      </c>
      <c r="S45" s="91">
        <f t="shared" si="37"/>
        <v>0</v>
      </c>
      <c r="T45" s="6">
        <f t="shared" si="37"/>
        <v>0</v>
      </c>
      <c r="U45" s="6">
        <f t="shared" si="37"/>
        <v>0</v>
      </c>
      <c r="V45" s="6">
        <f t="shared" si="37"/>
        <v>0</v>
      </c>
      <c r="W45" s="6">
        <f t="shared" si="37"/>
        <v>0</v>
      </c>
      <c r="X45" s="6">
        <f t="shared" si="37"/>
        <v>0</v>
      </c>
      <c r="Y45" s="91">
        <f t="shared" si="37"/>
        <v>0</v>
      </c>
      <c r="Z45" s="91">
        <f t="shared" si="37"/>
        <v>0</v>
      </c>
      <c r="AA45" s="6">
        <f t="shared" si="37"/>
        <v>0</v>
      </c>
      <c r="AB45" s="6">
        <f t="shared" si="37"/>
        <v>0</v>
      </c>
      <c r="AC45" s="6">
        <f t="shared" si="37"/>
        <v>0</v>
      </c>
      <c r="AD45" s="6">
        <f t="shared" si="37"/>
        <v>0</v>
      </c>
      <c r="AE45" s="6">
        <f t="shared" si="37"/>
        <v>0</v>
      </c>
      <c r="AF45" s="6">
        <f t="shared" si="37"/>
        <v>0</v>
      </c>
      <c r="AG45" s="2"/>
      <c r="AH45" s="4"/>
    </row>
    <row r="46" spans="1:34" ht="14.5" customHeight="1" x14ac:dyDescent="0.3">
      <c r="A46" s="20" t="s">
        <v>50</v>
      </c>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8"/>
      <c r="AF46" s="18"/>
      <c r="AG46" s="2"/>
      <c r="AH46" s="4"/>
    </row>
    <row r="47" spans="1:34" ht="14.5" customHeight="1" x14ac:dyDescent="0.25">
      <c r="A47" s="2" t="s">
        <v>51</v>
      </c>
      <c r="B47" s="6"/>
      <c r="C47" s="6"/>
      <c r="D47" s="91"/>
      <c r="E47" s="91"/>
      <c r="F47" s="6"/>
      <c r="G47" s="6"/>
      <c r="H47" s="6"/>
      <c r="I47" s="6"/>
      <c r="J47" s="6"/>
      <c r="K47" s="91"/>
      <c r="L47" s="91"/>
      <c r="M47" s="91"/>
      <c r="N47" s="6"/>
      <c r="O47" s="6"/>
      <c r="P47" s="6"/>
      <c r="Q47" s="6"/>
      <c r="R47" s="91"/>
      <c r="S47" s="91"/>
      <c r="T47" s="6"/>
      <c r="U47" s="6"/>
      <c r="V47" s="6"/>
      <c r="W47" s="6"/>
      <c r="X47" s="6"/>
      <c r="Y47" s="91"/>
      <c r="Z47" s="91"/>
      <c r="AA47" s="6"/>
      <c r="AB47" s="6"/>
      <c r="AC47" s="6"/>
      <c r="AD47" s="6"/>
      <c r="AE47" s="6"/>
      <c r="AF47" s="6"/>
      <c r="AG47" s="2">
        <f>SUM(B47:AF47)</f>
        <v>0</v>
      </c>
      <c r="AH47" s="4"/>
    </row>
    <row r="48" spans="1:34" ht="14.5" customHeight="1" x14ac:dyDescent="0.25">
      <c r="A48" s="2" t="s">
        <v>52</v>
      </c>
      <c r="B48" s="6"/>
      <c r="C48" s="6"/>
      <c r="D48" s="91"/>
      <c r="E48" s="91"/>
      <c r="F48" s="6"/>
      <c r="G48" s="6"/>
      <c r="H48" s="6"/>
      <c r="I48" s="6"/>
      <c r="J48" s="6"/>
      <c r="K48" s="91"/>
      <c r="L48" s="91"/>
      <c r="M48" s="91"/>
      <c r="N48" s="6"/>
      <c r="O48" s="6"/>
      <c r="P48" s="6"/>
      <c r="Q48" s="6"/>
      <c r="R48" s="91"/>
      <c r="S48" s="91"/>
      <c r="T48" s="6"/>
      <c r="U48" s="6"/>
      <c r="V48" s="6"/>
      <c r="W48" s="6"/>
      <c r="X48" s="6"/>
      <c r="Y48" s="91"/>
      <c r="Z48" s="91"/>
      <c r="AA48" s="6"/>
      <c r="AB48" s="6"/>
      <c r="AC48" s="6"/>
      <c r="AD48" s="6"/>
      <c r="AE48" s="6"/>
      <c r="AF48" s="6"/>
      <c r="AG48" s="2">
        <f>SUM(B48:AF48)</f>
        <v>0</v>
      </c>
      <c r="AH48" s="4"/>
    </row>
    <row r="49" spans="1:34" ht="14.5" customHeight="1" x14ac:dyDescent="0.25">
      <c r="A49" s="2" t="s">
        <v>53</v>
      </c>
      <c r="B49" s="6"/>
      <c r="C49" s="6"/>
      <c r="D49" s="91"/>
      <c r="E49" s="91"/>
      <c r="F49" s="6"/>
      <c r="G49" s="6"/>
      <c r="H49" s="6"/>
      <c r="I49" s="6"/>
      <c r="J49" s="6"/>
      <c r="K49" s="91"/>
      <c r="L49" s="91"/>
      <c r="M49" s="91"/>
      <c r="N49" s="6"/>
      <c r="O49" s="6"/>
      <c r="P49" s="6"/>
      <c r="Q49" s="6"/>
      <c r="R49" s="91"/>
      <c r="S49" s="91"/>
      <c r="T49" s="6"/>
      <c r="U49" s="6"/>
      <c r="V49" s="6"/>
      <c r="W49" s="6"/>
      <c r="X49" s="6"/>
      <c r="Y49" s="91"/>
      <c r="Z49" s="91"/>
      <c r="AA49" s="6"/>
      <c r="AB49" s="6"/>
      <c r="AC49" s="6"/>
      <c r="AD49" s="6"/>
      <c r="AE49" s="6"/>
      <c r="AF49" s="6"/>
      <c r="AG49" s="2">
        <f>SUM(B49:AF49)</f>
        <v>0</v>
      </c>
      <c r="AH49" s="4"/>
    </row>
    <row r="50" spans="1:34" ht="14.5" customHeight="1" x14ac:dyDescent="0.25">
      <c r="A50" s="2" t="s">
        <v>54</v>
      </c>
      <c r="B50" s="6"/>
      <c r="C50" s="6"/>
      <c r="D50" s="91"/>
      <c r="E50" s="91"/>
      <c r="F50" s="6"/>
      <c r="G50" s="6"/>
      <c r="H50" s="6"/>
      <c r="I50" s="6"/>
      <c r="J50" s="6"/>
      <c r="K50" s="91"/>
      <c r="L50" s="91"/>
      <c r="M50" s="91"/>
      <c r="N50" s="6"/>
      <c r="O50" s="6"/>
      <c r="P50" s="6"/>
      <c r="Q50" s="6"/>
      <c r="R50" s="91"/>
      <c r="S50" s="91"/>
      <c r="T50" s="6"/>
      <c r="U50" s="6"/>
      <c r="V50" s="6"/>
      <c r="W50" s="6"/>
      <c r="X50" s="6"/>
      <c r="Y50" s="91"/>
      <c r="Z50" s="91"/>
      <c r="AA50" s="6"/>
      <c r="AB50" s="6"/>
      <c r="AC50" s="6"/>
      <c r="AD50" s="6"/>
      <c r="AE50" s="6"/>
      <c r="AF50" s="6"/>
      <c r="AG50" s="2">
        <f>SUM(B50:AF50)</f>
        <v>0</v>
      </c>
      <c r="AH50" s="4"/>
    </row>
    <row r="51" spans="1:34" ht="14.5" customHeight="1" x14ac:dyDescent="0.25">
      <c r="A51" s="4" t="s">
        <v>55</v>
      </c>
      <c r="B51" s="2">
        <f>SUM(B47:B50)</f>
        <v>0</v>
      </c>
      <c r="C51" s="2">
        <f t="shared" ref="C51:AF51" si="38">SUM(C47:C50)</f>
        <v>0</v>
      </c>
      <c r="D51" s="2">
        <f t="shared" si="38"/>
        <v>0</v>
      </c>
      <c r="E51" s="2">
        <f t="shared" si="38"/>
        <v>0</v>
      </c>
      <c r="F51" s="2">
        <f t="shared" si="38"/>
        <v>0</v>
      </c>
      <c r="G51" s="2">
        <f t="shared" si="38"/>
        <v>0</v>
      </c>
      <c r="H51" s="2">
        <f t="shared" si="38"/>
        <v>0</v>
      </c>
      <c r="I51" s="2">
        <f t="shared" si="38"/>
        <v>0</v>
      </c>
      <c r="J51" s="2">
        <f t="shared" si="38"/>
        <v>0</v>
      </c>
      <c r="K51" s="2">
        <f t="shared" si="38"/>
        <v>0</v>
      </c>
      <c r="L51" s="2">
        <f t="shared" si="38"/>
        <v>0</v>
      </c>
      <c r="M51" s="2">
        <f t="shared" si="38"/>
        <v>0</v>
      </c>
      <c r="N51" s="2">
        <f t="shared" si="38"/>
        <v>0</v>
      </c>
      <c r="O51" s="2">
        <f t="shared" si="38"/>
        <v>0</v>
      </c>
      <c r="P51" s="2">
        <f t="shared" si="38"/>
        <v>0</v>
      </c>
      <c r="Q51" s="2">
        <f t="shared" si="38"/>
        <v>0</v>
      </c>
      <c r="R51" s="2">
        <f t="shared" si="38"/>
        <v>0</v>
      </c>
      <c r="S51" s="2">
        <f t="shared" si="38"/>
        <v>0</v>
      </c>
      <c r="T51" s="2">
        <f t="shared" si="38"/>
        <v>0</v>
      </c>
      <c r="U51" s="2">
        <f t="shared" si="38"/>
        <v>0</v>
      </c>
      <c r="V51" s="2">
        <f t="shared" si="38"/>
        <v>0</v>
      </c>
      <c r="W51" s="2">
        <f t="shared" si="38"/>
        <v>0</v>
      </c>
      <c r="X51" s="2">
        <f t="shared" si="38"/>
        <v>0</v>
      </c>
      <c r="Y51" s="2">
        <f t="shared" si="38"/>
        <v>0</v>
      </c>
      <c r="Z51" s="2">
        <f t="shared" si="38"/>
        <v>0</v>
      </c>
      <c r="AA51" s="2">
        <f t="shared" si="38"/>
        <v>0</v>
      </c>
      <c r="AB51" s="2">
        <f t="shared" si="38"/>
        <v>0</v>
      </c>
      <c r="AC51" s="2">
        <f t="shared" si="38"/>
        <v>0</v>
      </c>
      <c r="AD51" s="2">
        <f t="shared" si="38"/>
        <v>0</v>
      </c>
      <c r="AE51" s="2">
        <f t="shared" si="38"/>
        <v>0</v>
      </c>
      <c r="AF51" s="2">
        <f t="shared" si="38"/>
        <v>0</v>
      </c>
      <c r="AG51" s="2">
        <f>SUM(B51:AF51)</f>
        <v>0</v>
      </c>
      <c r="AH51" s="4"/>
    </row>
    <row r="52" spans="1:34" ht="14.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4"/>
    </row>
    <row r="53" spans="1:34" ht="14.5" customHeight="1" x14ac:dyDescent="0.3">
      <c r="A53" s="4" t="s">
        <v>56</v>
      </c>
      <c r="B53" s="2">
        <f t="shared" ref="B53:AF53" si="39">B23+B45</f>
        <v>0</v>
      </c>
      <c r="C53" s="2">
        <f t="shared" si="39"/>
        <v>0</v>
      </c>
      <c r="D53" s="2">
        <f t="shared" si="39"/>
        <v>0</v>
      </c>
      <c r="E53" s="2">
        <f t="shared" si="39"/>
        <v>0</v>
      </c>
      <c r="F53" s="2">
        <f t="shared" si="39"/>
        <v>0</v>
      </c>
      <c r="G53" s="2">
        <f t="shared" si="39"/>
        <v>0</v>
      </c>
      <c r="H53" s="2">
        <f t="shared" si="39"/>
        <v>0</v>
      </c>
      <c r="I53" s="2">
        <f t="shared" si="39"/>
        <v>0</v>
      </c>
      <c r="J53" s="2">
        <f t="shared" si="39"/>
        <v>0</v>
      </c>
      <c r="K53" s="2">
        <f t="shared" si="39"/>
        <v>0</v>
      </c>
      <c r="L53" s="2">
        <f t="shared" si="39"/>
        <v>0</v>
      </c>
      <c r="M53" s="2">
        <f t="shared" si="39"/>
        <v>0</v>
      </c>
      <c r="N53" s="2">
        <f t="shared" si="39"/>
        <v>0</v>
      </c>
      <c r="O53" s="2">
        <f t="shared" si="39"/>
        <v>0</v>
      </c>
      <c r="P53" s="2">
        <f t="shared" si="39"/>
        <v>0</v>
      </c>
      <c r="Q53" s="2">
        <f t="shared" si="39"/>
        <v>0</v>
      </c>
      <c r="R53" s="2">
        <f t="shared" si="39"/>
        <v>0</v>
      </c>
      <c r="S53" s="2">
        <f t="shared" si="39"/>
        <v>0</v>
      </c>
      <c r="T53" s="2">
        <f t="shared" si="39"/>
        <v>0</v>
      </c>
      <c r="U53" s="2">
        <f t="shared" si="39"/>
        <v>0</v>
      </c>
      <c r="V53" s="2">
        <f t="shared" si="39"/>
        <v>0</v>
      </c>
      <c r="W53" s="2">
        <f t="shared" si="39"/>
        <v>0</v>
      </c>
      <c r="X53" s="2">
        <f t="shared" si="39"/>
        <v>0</v>
      </c>
      <c r="Y53" s="2">
        <f t="shared" si="39"/>
        <v>0</v>
      </c>
      <c r="Z53" s="2">
        <f t="shared" si="39"/>
        <v>0</v>
      </c>
      <c r="AA53" s="2">
        <f t="shared" si="39"/>
        <v>0</v>
      </c>
      <c r="AB53" s="2">
        <f t="shared" si="39"/>
        <v>0</v>
      </c>
      <c r="AC53" s="2">
        <f t="shared" si="39"/>
        <v>0</v>
      </c>
      <c r="AD53" s="2">
        <f t="shared" si="39"/>
        <v>0</v>
      </c>
      <c r="AE53" s="2">
        <f t="shared" si="39"/>
        <v>0</v>
      </c>
      <c r="AF53" s="2">
        <f t="shared" si="39"/>
        <v>0</v>
      </c>
      <c r="AG53" s="89">
        <f>SUM(B53:AF53)</f>
        <v>0</v>
      </c>
      <c r="AH53" s="4"/>
    </row>
    <row r="55" spans="1:34" ht="13" x14ac:dyDescent="0.3">
      <c r="AB55" s="12"/>
      <c r="AC55" s="8"/>
      <c r="AE55" s="5"/>
    </row>
    <row r="56" spans="1:34" s="63"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63"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63" customFormat="1" ht="14.5" x14ac:dyDescent="0.35">
      <c r="A58" s="64" t="s">
        <v>57</v>
      </c>
      <c r="B58"/>
      <c r="C58"/>
      <c r="D58"/>
      <c r="E58"/>
      <c r="F58"/>
      <c r="G58"/>
      <c r="H58"/>
      <c r="I58"/>
      <c r="J58"/>
      <c r="K58"/>
      <c r="L58"/>
      <c r="M58"/>
      <c r="N58"/>
      <c r="O58"/>
      <c r="P58"/>
      <c r="Q58"/>
      <c r="R58"/>
      <c r="S58"/>
      <c r="T58"/>
      <c r="U58"/>
      <c r="V58"/>
      <c r="W58"/>
      <c r="X58"/>
      <c r="Y58"/>
      <c r="Z58"/>
      <c r="AA58"/>
      <c r="AB58"/>
      <c r="AC58"/>
      <c r="AD58"/>
      <c r="AE58"/>
      <c r="AF58"/>
      <c r="AG58"/>
      <c r="AH58" s="65"/>
    </row>
    <row r="59" spans="1:34" s="63" customFormat="1" ht="14.5" x14ac:dyDescent="0.35">
      <c r="A59" s="173" t="s">
        <v>99</v>
      </c>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c r="AE59" s="174"/>
      <c r="AF59" s="174"/>
      <c r="AG59" s="174"/>
      <c r="AH59" s="175"/>
    </row>
    <row r="60" spans="1:34" s="63" customFormat="1" ht="14.5" x14ac:dyDescent="0.35">
      <c r="A60" s="176"/>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c r="AC60" s="174"/>
      <c r="AD60" s="174"/>
      <c r="AE60" s="174"/>
      <c r="AF60" s="174"/>
      <c r="AG60" s="174"/>
      <c r="AH60" s="175"/>
    </row>
    <row r="61" spans="1:34" s="63" customFormat="1" ht="14.5" x14ac:dyDescent="0.35">
      <c r="A61" s="177"/>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9"/>
    </row>
    <row r="62" spans="1:34" x14ac:dyDescent="0.25">
      <c r="AF62" s="10"/>
    </row>
    <row r="63" spans="1:34" x14ac:dyDescent="0.25">
      <c r="AF63" s="10"/>
    </row>
    <row r="64" spans="1:34" s="63" customFormat="1" ht="14.5" x14ac:dyDescent="0.3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7"/>
      <c r="AH64" s="67"/>
    </row>
    <row r="65" spans="1:34" s="63" customFormat="1" ht="14.5" x14ac:dyDescent="0.35">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7"/>
      <c r="AH65" s="67"/>
    </row>
    <row r="66" spans="1:34" s="63" customFormat="1" ht="14.5" x14ac:dyDescent="0.35">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7"/>
      <c r="AH66" s="67"/>
    </row>
    <row r="67" spans="1:34" s="63" customFormat="1" ht="14.5" x14ac:dyDescent="0.35">
      <c r="A67" s="69" t="s">
        <v>58</v>
      </c>
      <c r="B67" s="68" t="s">
        <v>59</v>
      </c>
      <c r="C67" s="68"/>
      <c r="D67" s="68"/>
      <c r="E67" s="68"/>
      <c r="F67" s="68"/>
      <c r="G67" s="68"/>
      <c r="H67" s="68"/>
      <c r="I67" s="68"/>
      <c r="J67" s="66"/>
      <c r="K67" s="66"/>
      <c r="L67" s="69" t="s">
        <v>60</v>
      </c>
      <c r="M67" s="68"/>
      <c r="N67" s="68"/>
      <c r="O67" s="68"/>
      <c r="P67" s="68"/>
      <c r="Q67" s="68"/>
      <c r="R67" s="68"/>
      <c r="S67" s="68"/>
      <c r="T67" s="66"/>
      <c r="U67" s="66"/>
      <c r="V67" s="66"/>
      <c r="W67" s="66"/>
      <c r="X67" s="66"/>
      <c r="Y67" s="66"/>
      <c r="Z67" s="66"/>
      <c r="AA67" s="66"/>
      <c r="AB67" s="66"/>
      <c r="AC67" s="69"/>
      <c r="AD67" s="66"/>
      <c r="AE67" s="66"/>
      <c r="AF67" s="67"/>
      <c r="AG67" s="67"/>
      <c r="AH67" s="67"/>
    </row>
    <row r="68" spans="1:34" s="63" customFormat="1" ht="14.5" x14ac:dyDescent="0.35">
      <c r="A68" s="69" t="s">
        <v>61</v>
      </c>
      <c r="B68" s="163" t="str">
        <f>Information!H37</f>
        <v>Drazen Draskovic</v>
      </c>
      <c r="C68" s="163"/>
      <c r="D68" s="163"/>
      <c r="E68" s="163"/>
      <c r="F68" s="163"/>
      <c r="G68" s="163"/>
      <c r="H68" s="163"/>
      <c r="I68" s="163"/>
      <c r="J68" s="66"/>
      <c r="K68" s="164" t="s">
        <v>62</v>
      </c>
      <c r="L68" s="164"/>
      <c r="M68" s="165" t="str">
        <f>Information!H40</f>
        <v>Prof. Milo Tomasevic</v>
      </c>
      <c r="N68" s="165"/>
      <c r="O68" s="165"/>
      <c r="P68" s="165"/>
      <c r="Q68" s="165"/>
      <c r="R68" s="165"/>
      <c r="S68" s="165"/>
      <c r="T68" s="66"/>
      <c r="U68" s="66"/>
      <c r="V68" s="66"/>
      <c r="W68" s="66"/>
      <c r="X68" s="66"/>
      <c r="Y68" s="66"/>
      <c r="Z68" s="66"/>
      <c r="AA68" s="66"/>
      <c r="AB68" s="66"/>
      <c r="AC68" s="69"/>
      <c r="AD68" s="66"/>
      <c r="AE68" s="66"/>
      <c r="AF68" s="67"/>
      <c r="AG68" s="67"/>
      <c r="AH68" s="67"/>
    </row>
    <row r="69" spans="1:34" s="63" customFormat="1" ht="14.5" x14ac:dyDescent="0.35">
      <c r="A69" s="69" t="s">
        <v>63</v>
      </c>
      <c r="B69" s="70">
        <f>AE12</f>
        <v>43434</v>
      </c>
      <c r="L69" s="69" t="s">
        <v>63</v>
      </c>
      <c r="M69" s="70">
        <f>B69</f>
        <v>43434</v>
      </c>
    </row>
    <row r="70" spans="1:34" x14ac:dyDescent="0.25">
      <c r="AF70" s="10"/>
    </row>
    <row r="71" spans="1:34" x14ac:dyDescent="0.25">
      <c r="AF71" s="10"/>
    </row>
    <row r="72" spans="1:34" x14ac:dyDescent="0.25">
      <c r="AF72" s="10"/>
    </row>
  </sheetData>
  <customSheetViews>
    <customSheetView guid="{2A7FB83B-36E3-4DDE-B49A-613869312EAD}" scale="75" showRuler="0">
      <selection activeCell="AA8" sqref="AA8"/>
      <pageMargins left="0" right="0" top="0" bottom="0" header="0" footer="0"/>
      <headerFooter alignWithMargins="0"/>
    </customSheetView>
  </customSheetViews>
  <mergeCells count="9">
    <mergeCell ref="B25:AF25"/>
    <mergeCell ref="B33:AF33"/>
    <mergeCell ref="B39:AF39"/>
    <mergeCell ref="A56:AH56"/>
    <mergeCell ref="B68:I68"/>
    <mergeCell ref="K68:L68"/>
    <mergeCell ref="M68:S68"/>
    <mergeCell ref="A57:AH57"/>
    <mergeCell ref="A59:AH61"/>
  </mergeCells>
  <phoneticPr fontId="2" type="noConversion"/>
  <conditionalFormatting sqref="B13:AE13">
    <cfRule type="cellIs" dxfId="8" priority="5" operator="equal">
      <formula>"Sun"</formula>
    </cfRule>
    <cfRule type="cellIs" dxfId="7" priority="6" operator="equal">
      <formula>"Sat"</formula>
    </cfRule>
  </conditionalFormatting>
  <conditionalFormatting sqref="B10:AF11">
    <cfRule type="cellIs" dxfId="6" priority="1" operator="greaterThan">
      <formula>0</formula>
    </cfRule>
  </conditionalFormatting>
  <conditionalFormatting sqref="B53:AF53">
    <cfRule type="cellIs" dxfId="5" priority="4" operator="greaterThan">
      <formula>"7.5"</formula>
    </cfRule>
  </conditionalFormatting>
  <pageMargins left="0.78740157480314965" right="0.78740157480314965" top="0.98425196850393704" bottom="0.98425196850393704" header="0.51181102362204722" footer="0.51181102362204722"/>
  <pageSetup paperSize="9" scale="59" orientation="landscape"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H72"/>
  <sheetViews>
    <sheetView zoomScale="70" zoomScaleNormal="70" workbookViewId="0">
      <pane xSplit="1" ySplit="14" topLeftCell="Q15" activePane="bottomRight" state="frozen"/>
      <selection activeCell="H52" sqref="H52:I52"/>
      <selection pane="topRight" activeCell="H52" sqref="H52:I52"/>
      <selection pane="bottomLeft" activeCell="H52" sqref="H52:I52"/>
      <selection pane="bottomRight" activeCell="AH1" sqref="AH1"/>
    </sheetView>
  </sheetViews>
  <sheetFormatPr defaultColWidth="11.453125" defaultRowHeight="12.5" x14ac:dyDescent="0.25"/>
  <cols>
    <col min="1" max="1" width="30.26953125" style="26" customWidth="1"/>
    <col min="2" max="32" width="11.453125" style="26" customWidth="1"/>
    <col min="33" max="33" width="7.1796875" style="26" customWidth="1"/>
    <col min="34" max="16384" width="11.453125" style="26"/>
  </cols>
  <sheetData>
    <row r="1" spans="1:34" ht="12" customHeight="1" x14ac:dyDescent="0.25"/>
    <row r="2" spans="1:34" ht="12" customHeight="1" x14ac:dyDescent="0.25"/>
    <row r="3" spans="1:34" ht="12" customHeight="1" x14ac:dyDescent="0.25"/>
    <row r="4" spans="1:34" ht="29.25" customHeight="1" x14ac:dyDescent="0.65">
      <c r="O4" s="43" t="s">
        <v>0</v>
      </c>
    </row>
    <row r="5" spans="1:34" ht="12" customHeight="1" x14ac:dyDescent="0.25"/>
    <row r="6" spans="1:34" ht="13" customHeight="1" x14ac:dyDescent="0.25"/>
    <row r="7" spans="1:34" ht="16" customHeight="1" x14ac:dyDescent="0.4">
      <c r="A7" s="44" t="s">
        <v>32</v>
      </c>
      <c r="B7" s="86" t="str">
        <f>Jan.!B7</f>
        <v>Drazen Draskovic</v>
      </c>
      <c r="C7" s="44"/>
      <c r="F7" s="44"/>
      <c r="I7" s="45"/>
      <c r="J7" s="45"/>
      <c r="K7" s="45"/>
      <c r="S7" s="55"/>
      <c r="T7" s="46"/>
      <c r="Z7" s="44" t="s">
        <v>33</v>
      </c>
      <c r="AA7" s="86" t="s">
        <v>34</v>
      </c>
      <c r="AB7" s="44"/>
    </row>
    <row r="8" spans="1:34" ht="13" customHeight="1" x14ac:dyDescent="0.25"/>
    <row r="9" spans="1:34" ht="15" customHeight="1" x14ac:dyDescent="0.4">
      <c r="A9" s="21">
        <f>Jan.!$A$9</f>
        <v>2018</v>
      </c>
      <c r="C9" s="21" t="s">
        <v>74</v>
      </c>
      <c r="D9" s="44"/>
    </row>
    <row r="10" spans="1:34" ht="13" customHeight="1" x14ac:dyDescent="0.25">
      <c r="B10" s="90">
        <f>IF(B53&gt;7.5,"TPH &gt; 7.5h!!!",0)</f>
        <v>0</v>
      </c>
      <c r="C10" s="90">
        <f t="shared" ref="C10:AF10" si="0">IF(C53&gt;7.5,"TPH &gt; 7.5h!!!",0)</f>
        <v>0</v>
      </c>
      <c r="D10" s="90">
        <f t="shared" si="0"/>
        <v>0</v>
      </c>
      <c r="E10" s="90">
        <f t="shared" si="0"/>
        <v>0</v>
      </c>
      <c r="F10" s="90">
        <f t="shared" si="0"/>
        <v>0</v>
      </c>
      <c r="G10" s="90">
        <f t="shared" si="0"/>
        <v>0</v>
      </c>
      <c r="H10" s="90">
        <f t="shared" si="0"/>
        <v>0</v>
      </c>
      <c r="I10" s="90">
        <f t="shared" si="0"/>
        <v>0</v>
      </c>
      <c r="J10" s="90">
        <f t="shared" si="0"/>
        <v>0</v>
      </c>
      <c r="K10" s="90">
        <f t="shared" si="0"/>
        <v>0</v>
      </c>
      <c r="L10" s="90">
        <f t="shared" si="0"/>
        <v>0</v>
      </c>
      <c r="M10" s="90">
        <f t="shared" si="0"/>
        <v>0</v>
      </c>
      <c r="N10" s="90">
        <f t="shared" si="0"/>
        <v>0</v>
      </c>
      <c r="O10" s="90">
        <f t="shared" si="0"/>
        <v>0</v>
      </c>
      <c r="P10" s="90">
        <f t="shared" si="0"/>
        <v>0</v>
      </c>
      <c r="Q10" s="90">
        <f t="shared" si="0"/>
        <v>0</v>
      </c>
      <c r="R10" s="90">
        <f t="shared" si="0"/>
        <v>0</v>
      </c>
      <c r="S10" s="90">
        <f t="shared" si="0"/>
        <v>0</v>
      </c>
      <c r="T10" s="90">
        <f t="shared" si="0"/>
        <v>0</v>
      </c>
      <c r="U10" s="90">
        <f t="shared" si="0"/>
        <v>0</v>
      </c>
      <c r="V10" s="90">
        <f t="shared" si="0"/>
        <v>0</v>
      </c>
      <c r="W10" s="90">
        <f t="shared" si="0"/>
        <v>0</v>
      </c>
      <c r="X10" s="90">
        <f t="shared" si="0"/>
        <v>0</v>
      </c>
      <c r="Y10" s="90">
        <f t="shared" si="0"/>
        <v>0</v>
      </c>
      <c r="Z10" s="90">
        <f t="shared" si="0"/>
        <v>0</v>
      </c>
      <c r="AA10" s="90">
        <f t="shared" si="0"/>
        <v>0</v>
      </c>
      <c r="AB10" s="90">
        <f t="shared" si="0"/>
        <v>0</v>
      </c>
      <c r="AC10" s="90">
        <f t="shared" si="0"/>
        <v>0</v>
      </c>
      <c r="AD10" s="90">
        <f t="shared" si="0"/>
        <v>0</v>
      </c>
      <c r="AE10" s="90">
        <f t="shared" si="0"/>
        <v>0</v>
      </c>
      <c r="AF10" s="90">
        <f t="shared" si="0"/>
        <v>0</v>
      </c>
    </row>
    <row r="11" spans="1:34" ht="13" customHeight="1" x14ac:dyDescent="0.25">
      <c r="A11" s="26" t="s">
        <v>36</v>
      </c>
      <c r="B11" s="90">
        <f>IF(B45*B51&gt;0,"Abs. &amp; Work!",0)</f>
        <v>0</v>
      </c>
      <c r="C11" s="90">
        <f t="shared" ref="C11:AF11" si="1">IF(C45*C51&gt;0,"Abs. &amp; Work!",0)</f>
        <v>0</v>
      </c>
      <c r="D11" s="90">
        <f t="shared" si="1"/>
        <v>0</v>
      </c>
      <c r="E11" s="90">
        <f t="shared" si="1"/>
        <v>0</v>
      </c>
      <c r="F11" s="90">
        <f t="shared" si="1"/>
        <v>0</v>
      </c>
      <c r="G11" s="90">
        <f t="shared" si="1"/>
        <v>0</v>
      </c>
      <c r="H11" s="90">
        <f t="shared" si="1"/>
        <v>0</v>
      </c>
      <c r="I11" s="90">
        <f t="shared" si="1"/>
        <v>0</v>
      </c>
      <c r="J11" s="90">
        <f t="shared" si="1"/>
        <v>0</v>
      </c>
      <c r="K11" s="90">
        <f t="shared" si="1"/>
        <v>0</v>
      </c>
      <c r="L11" s="90">
        <f t="shared" si="1"/>
        <v>0</v>
      </c>
      <c r="M11" s="90">
        <f t="shared" si="1"/>
        <v>0</v>
      </c>
      <c r="N11" s="90">
        <f t="shared" si="1"/>
        <v>0</v>
      </c>
      <c r="O11" s="90">
        <f t="shared" si="1"/>
        <v>0</v>
      </c>
      <c r="P11" s="90">
        <f t="shared" si="1"/>
        <v>0</v>
      </c>
      <c r="Q11" s="90">
        <f t="shared" si="1"/>
        <v>0</v>
      </c>
      <c r="R11" s="90">
        <f t="shared" si="1"/>
        <v>0</v>
      </c>
      <c r="S11" s="90">
        <f t="shared" si="1"/>
        <v>0</v>
      </c>
      <c r="T11" s="90">
        <f t="shared" si="1"/>
        <v>0</v>
      </c>
      <c r="U11" s="90">
        <f t="shared" si="1"/>
        <v>0</v>
      </c>
      <c r="V11" s="90">
        <f t="shared" si="1"/>
        <v>0</v>
      </c>
      <c r="W11" s="90">
        <f t="shared" si="1"/>
        <v>0</v>
      </c>
      <c r="X11" s="90">
        <f t="shared" si="1"/>
        <v>0</v>
      </c>
      <c r="Y11" s="90">
        <f t="shared" si="1"/>
        <v>0</v>
      </c>
      <c r="Z11" s="90">
        <f t="shared" si="1"/>
        <v>0</v>
      </c>
      <c r="AA11" s="90">
        <f t="shared" si="1"/>
        <v>0</v>
      </c>
      <c r="AB11" s="90">
        <f t="shared" si="1"/>
        <v>0</v>
      </c>
      <c r="AC11" s="90">
        <f t="shared" si="1"/>
        <v>0</v>
      </c>
      <c r="AD11" s="90">
        <f t="shared" si="1"/>
        <v>0</v>
      </c>
      <c r="AE11" s="90">
        <f t="shared" si="1"/>
        <v>0</v>
      </c>
      <c r="AF11" s="90">
        <f t="shared" si="1"/>
        <v>0</v>
      </c>
    </row>
    <row r="12" spans="1:34" ht="13" customHeight="1" x14ac:dyDescent="0.25">
      <c r="A12" s="47" t="s">
        <v>37</v>
      </c>
      <c r="B12" s="93">
        <f>DATE(A9,12,1)</f>
        <v>43435</v>
      </c>
      <c r="C12" s="93">
        <f>B12+1</f>
        <v>43436</v>
      </c>
      <c r="D12" s="93">
        <f t="shared" ref="D12:AF12" si="2">C12+1</f>
        <v>43437</v>
      </c>
      <c r="E12" s="93">
        <f t="shared" si="2"/>
        <v>43438</v>
      </c>
      <c r="F12" s="93">
        <f t="shared" si="2"/>
        <v>43439</v>
      </c>
      <c r="G12" s="93">
        <f t="shared" si="2"/>
        <v>43440</v>
      </c>
      <c r="H12" s="93">
        <f t="shared" si="2"/>
        <v>43441</v>
      </c>
      <c r="I12" s="93">
        <f t="shared" si="2"/>
        <v>43442</v>
      </c>
      <c r="J12" s="93">
        <f t="shared" si="2"/>
        <v>43443</v>
      </c>
      <c r="K12" s="93">
        <f t="shared" si="2"/>
        <v>43444</v>
      </c>
      <c r="L12" s="93">
        <f t="shared" si="2"/>
        <v>43445</v>
      </c>
      <c r="M12" s="93">
        <f t="shared" si="2"/>
        <v>43446</v>
      </c>
      <c r="N12" s="93">
        <f t="shared" si="2"/>
        <v>43447</v>
      </c>
      <c r="O12" s="93">
        <f t="shared" si="2"/>
        <v>43448</v>
      </c>
      <c r="P12" s="93">
        <f t="shared" si="2"/>
        <v>43449</v>
      </c>
      <c r="Q12" s="93">
        <f t="shared" si="2"/>
        <v>43450</v>
      </c>
      <c r="R12" s="93">
        <f t="shared" si="2"/>
        <v>43451</v>
      </c>
      <c r="S12" s="93">
        <f t="shared" si="2"/>
        <v>43452</v>
      </c>
      <c r="T12" s="93">
        <f t="shared" si="2"/>
        <v>43453</v>
      </c>
      <c r="U12" s="93">
        <f t="shared" si="2"/>
        <v>43454</v>
      </c>
      <c r="V12" s="93">
        <f t="shared" si="2"/>
        <v>43455</v>
      </c>
      <c r="W12" s="93">
        <f t="shared" si="2"/>
        <v>43456</v>
      </c>
      <c r="X12" s="93">
        <f t="shared" si="2"/>
        <v>43457</v>
      </c>
      <c r="Y12" s="93">
        <f t="shared" si="2"/>
        <v>43458</v>
      </c>
      <c r="Z12" s="93">
        <f t="shared" si="2"/>
        <v>43459</v>
      </c>
      <c r="AA12" s="93">
        <f t="shared" si="2"/>
        <v>43460</v>
      </c>
      <c r="AB12" s="93">
        <f t="shared" si="2"/>
        <v>43461</v>
      </c>
      <c r="AC12" s="93">
        <f t="shared" si="2"/>
        <v>43462</v>
      </c>
      <c r="AD12" s="93">
        <f t="shared" si="2"/>
        <v>43463</v>
      </c>
      <c r="AE12" s="93">
        <f t="shared" si="2"/>
        <v>43464</v>
      </c>
      <c r="AF12" s="93">
        <f t="shared" si="2"/>
        <v>43465</v>
      </c>
      <c r="AG12" s="48" t="s">
        <v>38</v>
      </c>
      <c r="AH12" s="48" t="s">
        <v>39</v>
      </c>
    </row>
    <row r="13" spans="1:34" ht="13" customHeight="1" x14ac:dyDescent="0.3">
      <c r="A13" s="47" t="s">
        <v>40</v>
      </c>
      <c r="B13" s="73" t="str">
        <f t="shared" ref="B13" si="3">IF(WEEKDAY(B12,2)=1,"Mon",IF(WEEKDAY(B12,2)=2,"Tue",IF(WEEKDAY(B12,2)=3,"Wed",IF(WEEKDAY(B12,2)=4,"Thu",IF(WEEKDAY(B12,2)=5,"Fri",IF(WEEKDAY(B12,2)=6,"Sat",IF(WEEKDAY(B12,2)=7,"Sun",0)))))))</f>
        <v>Sat</v>
      </c>
      <c r="C13" s="73" t="str">
        <f t="shared" ref="C13" si="4">IF(WEEKDAY(C12,2)=1,"Mon",IF(WEEKDAY(C12,2)=2,"Tue",IF(WEEKDAY(C12,2)=3,"Wed",IF(WEEKDAY(C12,2)=4,"Thu",IF(WEEKDAY(C12,2)=5,"Fri",IF(WEEKDAY(C12,2)=6,"Sat",IF(WEEKDAY(C12,2)=7,"Sun",0)))))))</f>
        <v>Sun</v>
      </c>
      <c r="D13" s="73" t="str">
        <f t="shared" ref="D13" si="5">IF(WEEKDAY(D12,2)=1,"Mon",IF(WEEKDAY(D12,2)=2,"Tue",IF(WEEKDAY(D12,2)=3,"Wed",IF(WEEKDAY(D12,2)=4,"Thu",IF(WEEKDAY(D12,2)=5,"Fri",IF(WEEKDAY(D12,2)=6,"Sat",IF(WEEKDAY(D12,2)=7,"Sun",0)))))))</f>
        <v>Mon</v>
      </c>
      <c r="E13" s="73" t="str">
        <f t="shared" ref="E13" si="6">IF(WEEKDAY(E12,2)=1,"Mon",IF(WEEKDAY(E12,2)=2,"Tue",IF(WEEKDAY(E12,2)=3,"Wed",IF(WEEKDAY(E12,2)=4,"Thu",IF(WEEKDAY(E12,2)=5,"Fri",IF(WEEKDAY(E12,2)=6,"Sat",IF(WEEKDAY(E12,2)=7,"Sun",0)))))))</f>
        <v>Tue</v>
      </c>
      <c r="F13" s="73" t="str">
        <f t="shared" ref="F13" si="7">IF(WEEKDAY(F12,2)=1,"Mon",IF(WEEKDAY(F12,2)=2,"Tue",IF(WEEKDAY(F12,2)=3,"Wed",IF(WEEKDAY(F12,2)=4,"Thu",IF(WEEKDAY(F12,2)=5,"Fri",IF(WEEKDAY(F12,2)=6,"Sat",IF(WEEKDAY(F12,2)=7,"Sun",0)))))))</f>
        <v>Wed</v>
      </c>
      <c r="G13" s="73" t="str">
        <f t="shared" ref="G13" si="8">IF(WEEKDAY(G12,2)=1,"Mon",IF(WEEKDAY(G12,2)=2,"Tue",IF(WEEKDAY(G12,2)=3,"Wed",IF(WEEKDAY(G12,2)=4,"Thu",IF(WEEKDAY(G12,2)=5,"Fri",IF(WEEKDAY(G12,2)=6,"Sat",IF(WEEKDAY(G12,2)=7,"Sun",0)))))))</f>
        <v>Thu</v>
      </c>
      <c r="H13" s="73" t="str">
        <f t="shared" ref="H13" si="9">IF(WEEKDAY(H12,2)=1,"Mon",IF(WEEKDAY(H12,2)=2,"Tue",IF(WEEKDAY(H12,2)=3,"Wed",IF(WEEKDAY(H12,2)=4,"Thu",IF(WEEKDAY(H12,2)=5,"Fri",IF(WEEKDAY(H12,2)=6,"Sat",IF(WEEKDAY(H12,2)=7,"Sun",0)))))))</f>
        <v>Fri</v>
      </c>
      <c r="I13" s="73" t="str">
        <f t="shared" ref="I13" si="10">IF(WEEKDAY(I12,2)=1,"Mon",IF(WEEKDAY(I12,2)=2,"Tue",IF(WEEKDAY(I12,2)=3,"Wed",IF(WEEKDAY(I12,2)=4,"Thu",IF(WEEKDAY(I12,2)=5,"Fri",IF(WEEKDAY(I12,2)=6,"Sat",IF(WEEKDAY(I12,2)=7,"Sun",0)))))))</f>
        <v>Sat</v>
      </c>
      <c r="J13" s="73" t="str">
        <f t="shared" ref="J13" si="11">IF(WEEKDAY(J12,2)=1,"Mon",IF(WEEKDAY(J12,2)=2,"Tue",IF(WEEKDAY(J12,2)=3,"Wed",IF(WEEKDAY(J12,2)=4,"Thu",IF(WEEKDAY(J12,2)=5,"Fri",IF(WEEKDAY(J12,2)=6,"Sat",IF(WEEKDAY(J12,2)=7,"Sun",0)))))))</f>
        <v>Sun</v>
      </c>
      <c r="K13" s="73" t="str">
        <f t="shared" ref="K13" si="12">IF(WEEKDAY(K12,2)=1,"Mon",IF(WEEKDAY(K12,2)=2,"Tue",IF(WEEKDAY(K12,2)=3,"Wed",IF(WEEKDAY(K12,2)=4,"Thu",IF(WEEKDAY(K12,2)=5,"Fri",IF(WEEKDAY(K12,2)=6,"Sat",IF(WEEKDAY(K12,2)=7,"Sun",0)))))))</f>
        <v>Mon</v>
      </c>
      <c r="L13" s="73" t="str">
        <f t="shared" ref="L13" si="13">IF(WEEKDAY(L12,2)=1,"Mon",IF(WEEKDAY(L12,2)=2,"Tue",IF(WEEKDAY(L12,2)=3,"Wed",IF(WEEKDAY(L12,2)=4,"Thu",IF(WEEKDAY(L12,2)=5,"Fri",IF(WEEKDAY(L12,2)=6,"Sat",IF(WEEKDAY(L12,2)=7,"Sun",0)))))))</f>
        <v>Tue</v>
      </c>
      <c r="M13" s="73" t="str">
        <f t="shared" ref="M13" si="14">IF(WEEKDAY(M12,2)=1,"Mon",IF(WEEKDAY(M12,2)=2,"Tue",IF(WEEKDAY(M12,2)=3,"Wed",IF(WEEKDAY(M12,2)=4,"Thu",IF(WEEKDAY(M12,2)=5,"Fri",IF(WEEKDAY(M12,2)=6,"Sat",IF(WEEKDAY(M12,2)=7,"Sun",0)))))))</f>
        <v>Wed</v>
      </c>
      <c r="N13" s="73" t="str">
        <f t="shared" ref="N13" si="15">IF(WEEKDAY(N12,2)=1,"Mon",IF(WEEKDAY(N12,2)=2,"Tue",IF(WEEKDAY(N12,2)=3,"Wed",IF(WEEKDAY(N12,2)=4,"Thu",IF(WEEKDAY(N12,2)=5,"Fri",IF(WEEKDAY(N12,2)=6,"Sat",IF(WEEKDAY(N12,2)=7,"Sun",0)))))))</f>
        <v>Thu</v>
      </c>
      <c r="O13" s="73" t="str">
        <f t="shared" ref="O13" si="16">IF(WEEKDAY(O12,2)=1,"Mon",IF(WEEKDAY(O12,2)=2,"Tue",IF(WEEKDAY(O12,2)=3,"Wed",IF(WEEKDAY(O12,2)=4,"Thu",IF(WEEKDAY(O12,2)=5,"Fri",IF(WEEKDAY(O12,2)=6,"Sat",IF(WEEKDAY(O12,2)=7,"Sun",0)))))))</f>
        <v>Fri</v>
      </c>
      <c r="P13" s="73" t="str">
        <f t="shared" ref="P13" si="17">IF(WEEKDAY(P12,2)=1,"Mon",IF(WEEKDAY(P12,2)=2,"Tue",IF(WEEKDAY(P12,2)=3,"Wed",IF(WEEKDAY(P12,2)=4,"Thu",IF(WEEKDAY(P12,2)=5,"Fri",IF(WEEKDAY(P12,2)=6,"Sat",IF(WEEKDAY(P12,2)=7,"Sun",0)))))))</f>
        <v>Sat</v>
      </c>
      <c r="Q13" s="73" t="str">
        <f t="shared" ref="Q13" si="18">IF(WEEKDAY(Q12,2)=1,"Mon",IF(WEEKDAY(Q12,2)=2,"Tue",IF(WEEKDAY(Q12,2)=3,"Wed",IF(WEEKDAY(Q12,2)=4,"Thu",IF(WEEKDAY(Q12,2)=5,"Fri",IF(WEEKDAY(Q12,2)=6,"Sat",IF(WEEKDAY(Q12,2)=7,"Sun",0)))))))</f>
        <v>Sun</v>
      </c>
      <c r="R13" s="73" t="str">
        <f t="shared" ref="R13" si="19">IF(WEEKDAY(R12,2)=1,"Mon",IF(WEEKDAY(R12,2)=2,"Tue",IF(WEEKDAY(R12,2)=3,"Wed",IF(WEEKDAY(R12,2)=4,"Thu",IF(WEEKDAY(R12,2)=5,"Fri",IF(WEEKDAY(R12,2)=6,"Sat",IF(WEEKDAY(R12,2)=7,"Sun",0)))))))</f>
        <v>Mon</v>
      </c>
      <c r="S13" s="73" t="str">
        <f t="shared" ref="S13" si="20">IF(WEEKDAY(S12,2)=1,"Mon",IF(WEEKDAY(S12,2)=2,"Tue",IF(WEEKDAY(S12,2)=3,"Wed",IF(WEEKDAY(S12,2)=4,"Thu",IF(WEEKDAY(S12,2)=5,"Fri",IF(WEEKDAY(S12,2)=6,"Sat",IF(WEEKDAY(S12,2)=7,"Sun",0)))))))</f>
        <v>Tue</v>
      </c>
      <c r="T13" s="73" t="str">
        <f t="shared" ref="T13" si="21">IF(WEEKDAY(T12,2)=1,"Mon",IF(WEEKDAY(T12,2)=2,"Tue",IF(WEEKDAY(T12,2)=3,"Wed",IF(WEEKDAY(T12,2)=4,"Thu",IF(WEEKDAY(T12,2)=5,"Fri",IF(WEEKDAY(T12,2)=6,"Sat",IF(WEEKDAY(T12,2)=7,"Sun",0)))))))</f>
        <v>Wed</v>
      </c>
      <c r="U13" s="73" t="str">
        <f t="shared" ref="U13" si="22">IF(WEEKDAY(U12,2)=1,"Mon",IF(WEEKDAY(U12,2)=2,"Tue",IF(WEEKDAY(U12,2)=3,"Wed",IF(WEEKDAY(U12,2)=4,"Thu",IF(WEEKDAY(U12,2)=5,"Fri",IF(WEEKDAY(U12,2)=6,"Sat",IF(WEEKDAY(U12,2)=7,"Sun",0)))))))</f>
        <v>Thu</v>
      </c>
      <c r="V13" s="73" t="str">
        <f t="shared" ref="V13" si="23">IF(WEEKDAY(V12,2)=1,"Mon",IF(WEEKDAY(V12,2)=2,"Tue",IF(WEEKDAY(V12,2)=3,"Wed",IF(WEEKDAY(V12,2)=4,"Thu",IF(WEEKDAY(V12,2)=5,"Fri",IF(WEEKDAY(V12,2)=6,"Sat",IF(WEEKDAY(V12,2)=7,"Sun",0)))))))</f>
        <v>Fri</v>
      </c>
      <c r="W13" s="73" t="str">
        <f t="shared" ref="W13" si="24">IF(WEEKDAY(W12,2)=1,"Mon",IF(WEEKDAY(W12,2)=2,"Tue",IF(WEEKDAY(W12,2)=3,"Wed",IF(WEEKDAY(W12,2)=4,"Thu",IF(WEEKDAY(W12,2)=5,"Fri",IF(WEEKDAY(W12,2)=6,"Sat",IF(WEEKDAY(W12,2)=7,"Sun",0)))))))</f>
        <v>Sat</v>
      </c>
      <c r="X13" s="73" t="str">
        <f t="shared" ref="X13" si="25">IF(WEEKDAY(X12,2)=1,"Mon",IF(WEEKDAY(X12,2)=2,"Tue",IF(WEEKDAY(X12,2)=3,"Wed",IF(WEEKDAY(X12,2)=4,"Thu",IF(WEEKDAY(X12,2)=5,"Fri",IF(WEEKDAY(X12,2)=6,"Sat",IF(WEEKDAY(X12,2)=7,"Sun",0)))))))</f>
        <v>Sun</v>
      </c>
      <c r="Y13" s="73" t="str">
        <f t="shared" ref="Y13" si="26">IF(WEEKDAY(Y12,2)=1,"Mon",IF(WEEKDAY(Y12,2)=2,"Tue",IF(WEEKDAY(Y12,2)=3,"Wed",IF(WEEKDAY(Y12,2)=4,"Thu",IF(WEEKDAY(Y12,2)=5,"Fri",IF(WEEKDAY(Y12,2)=6,"Sat",IF(WEEKDAY(Y12,2)=7,"Sun",0)))))))</f>
        <v>Mon</v>
      </c>
      <c r="Z13" s="73" t="str">
        <f t="shared" ref="Z13" si="27">IF(WEEKDAY(Z12,2)=1,"Mon",IF(WEEKDAY(Z12,2)=2,"Tue",IF(WEEKDAY(Z12,2)=3,"Wed",IF(WEEKDAY(Z12,2)=4,"Thu",IF(WEEKDAY(Z12,2)=5,"Fri",IF(WEEKDAY(Z12,2)=6,"Sat",IF(WEEKDAY(Z12,2)=7,"Sun",0)))))))</f>
        <v>Tue</v>
      </c>
      <c r="AA13" s="73" t="str">
        <f t="shared" ref="AA13" si="28">IF(WEEKDAY(AA12,2)=1,"Mon",IF(WEEKDAY(AA12,2)=2,"Tue",IF(WEEKDAY(AA12,2)=3,"Wed",IF(WEEKDAY(AA12,2)=4,"Thu",IF(WEEKDAY(AA12,2)=5,"Fri",IF(WEEKDAY(AA12,2)=6,"Sat",IF(WEEKDAY(AA12,2)=7,"Sun",0)))))))</f>
        <v>Wed</v>
      </c>
      <c r="AB13" s="73" t="str">
        <f t="shared" ref="AB13" si="29">IF(WEEKDAY(AB12,2)=1,"Mon",IF(WEEKDAY(AB12,2)=2,"Tue",IF(WEEKDAY(AB12,2)=3,"Wed",IF(WEEKDAY(AB12,2)=4,"Thu",IF(WEEKDAY(AB12,2)=5,"Fri",IF(WEEKDAY(AB12,2)=6,"Sat",IF(WEEKDAY(AB12,2)=7,"Sun",0)))))))</f>
        <v>Thu</v>
      </c>
      <c r="AC13" s="73" t="str">
        <f t="shared" ref="AC13" si="30">IF(WEEKDAY(AC12,2)=1,"Mon",IF(WEEKDAY(AC12,2)=2,"Tue",IF(WEEKDAY(AC12,2)=3,"Wed",IF(WEEKDAY(AC12,2)=4,"Thu",IF(WEEKDAY(AC12,2)=5,"Fri",IF(WEEKDAY(AC12,2)=6,"Sat",IF(WEEKDAY(AC12,2)=7,"Sun",0)))))))</f>
        <v>Fri</v>
      </c>
      <c r="AD13" s="73" t="str">
        <f t="shared" ref="AD13" si="31">IF(WEEKDAY(AD12,2)=1,"Mon",IF(WEEKDAY(AD12,2)=2,"Tue",IF(WEEKDAY(AD12,2)=3,"Wed",IF(WEEKDAY(AD12,2)=4,"Thu",IF(WEEKDAY(AD12,2)=5,"Fri",IF(WEEKDAY(AD12,2)=6,"Sat",IF(WEEKDAY(AD12,2)=7,"Sun",0)))))))</f>
        <v>Sat</v>
      </c>
      <c r="AE13" s="73" t="str">
        <f t="shared" ref="AE13" si="32">IF(WEEKDAY(AE12,2)=1,"Mon",IF(WEEKDAY(AE12,2)=2,"Tue",IF(WEEKDAY(AE12,2)=3,"Wed",IF(WEEKDAY(AE12,2)=4,"Thu",IF(WEEKDAY(AE12,2)=5,"Fri",IF(WEEKDAY(AE12,2)=6,"Sat",IF(WEEKDAY(AE12,2)=7,"Sun",0)))))))</f>
        <v>Sun</v>
      </c>
      <c r="AF13" s="73" t="str">
        <f t="shared" ref="AF13" si="33">IF(WEEKDAY(AF12,2)=1,"Mon",IF(WEEKDAY(AF12,2)=2,"Tue",IF(WEEKDAY(AF12,2)=3,"Wed",IF(WEEKDAY(AF12,2)=4,"Thu",IF(WEEKDAY(AF12,2)=5,"Fri",IF(WEEKDAY(AF12,2)=6,"Sat",IF(WEEKDAY(AF12,2)=7,"Sun",0)))))))</f>
        <v>Mon</v>
      </c>
      <c r="AG13" s="7"/>
      <c r="AH13" s="48"/>
    </row>
    <row r="14" spans="1:34" ht="14.5" customHeight="1" x14ac:dyDescent="0.3">
      <c r="A14" s="49" t="s">
        <v>41</v>
      </c>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1"/>
      <c r="AF14" s="51"/>
      <c r="AG14" s="47"/>
      <c r="AH14" s="48"/>
    </row>
    <row r="15" spans="1:34" ht="14.5" customHeight="1" x14ac:dyDescent="0.25">
      <c r="A15" s="6" t="str">
        <f>Jan.!A15</f>
        <v>Teaching</v>
      </c>
      <c r="B15" s="91"/>
      <c r="C15" s="91"/>
      <c r="D15" s="6"/>
      <c r="E15" s="6"/>
      <c r="F15" s="6"/>
      <c r="G15" s="6"/>
      <c r="H15" s="6"/>
      <c r="I15" s="91"/>
      <c r="J15" s="91"/>
      <c r="K15" s="6"/>
      <c r="L15" s="6"/>
      <c r="M15" s="6"/>
      <c r="N15" s="6"/>
      <c r="O15" s="6"/>
      <c r="P15" s="91"/>
      <c r="Q15" s="91"/>
      <c r="R15" s="6"/>
      <c r="S15" s="6"/>
      <c r="T15" s="6"/>
      <c r="U15" s="6"/>
      <c r="V15" s="6"/>
      <c r="W15" s="91"/>
      <c r="X15" s="91"/>
      <c r="Y15" s="6"/>
      <c r="Z15" s="6"/>
      <c r="AA15" s="6"/>
      <c r="AB15" s="6"/>
      <c r="AC15" s="6"/>
      <c r="AD15" s="91"/>
      <c r="AE15" s="91"/>
      <c r="AF15" s="6"/>
      <c r="AG15" s="47">
        <f t="shared" ref="AG15:AG22" si="34">SUM(B15:AF15)</f>
        <v>0</v>
      </c>
      <c r="AH15" s="48"/>
    </row>
    <row r="16" spans="1:34" ht="14.5" customHeight="1" x14ac:dyDescent="0.25">
      <c r="A16" s="6" t="str">
        <f>Jan.!A16</f>
        <v>Administration</v>
      </c>
      <c r="B16" s="91"/>
      <c r="C16" s="91"/>
      <c r="D16" s="6"/>
      <c r="E16" s="6"/>
      <c r="F16" s="6"/>
      <c r="G16" s="6"/>
      <c r="H16" s="6"/>
      <c r="I16" s="91"/>
      <c r="J16" s="91"/>
      <c r="K16" s="6"/>
      <c r="L16" s="6"/>
      <c r="M16" s="6"/>
      <c r="N16" s="6"/>
      <c r="O16" s="6"/>
      <c r="P16" s="91"/>
      <c r="Q16" s="91"/>
      <c r="R16" s="6"/>
      <c r="S16" s="6"/>
      <c r="T16" s="6"/>
      <c r="U16" s="6"/>
      <c r="V16" s="6"/>
      <c r="W16" s="91"/>
      <c r="X16" s="91"/>
      <c r="Y16" s="6"/>
      <c r="Z16" s="6"/>
      <c r="AA16" s="6"/>
      <c r="AB16" s="6"/>
      <c r="AC16" s="6"/>
      <c r="AD16" s="91"/>
      <c r="AE16" s="91"/>
      <c r="AF16" s="6"/>
      <c r="AG16" s="47">
        <f t="shared" si="34"/>
        <v>0</v>
      </c>
      <c r="AH16" s="48"/>
    </row>
    <row r="17" spans="1:34" ht="14.5" customHeight="1" x14ac:dyDescent="0.25">
      <c r="A17" s="6" t="str">
        <f>Jan.!A17</f>
        <v>Not funded research</v>
      </c>
      <c r="B17" s="91"/>
      <c r="C17" s="91"/>
      <c r="D17" s="6"/>
      <c r="E17" s="6"/>
      <c r="F17" s="6"/>
      <c r="G17" s="6"/>
      <c r="H17" s="6"/>
      <c r="I17" s="91"/>
      <c r="J17" s="91"/>
      <c r="K17" s="6"/>
      <c r="L17" s="6"/>
      <c r="M17" s="6"/>
      <c r="N17" s="6"/>
      <c r="O17" s="6"/>
      <c r="P17" s="91"/>
      <c r="Q17" s="91"/>
      <c r="R17" s="6"/>
      <c r="S17" s="6"/>
      <c r="T17" s="6"/>
      <c r="U17" s="6"/>
      <c r="V17" s="6"/>
      <c r="W17" s="91"/>
      <c r="X17" s="91"/>
      <c r="Y17" s="6"/>
      <c r="Z17" s="6"/>
      <c r="AA17" s="6"/>
      <c r="AB17" s="6"/>
      <c r="AC17" s="6"/>
      <c r="AD17" s="91"/>
      <c r="AE17" s="91"/>
      <c r="AF17" s="6"/>
      <c r="AG17" s="47">
        <f t="shared" si="34"/>
        <v>0</v>
      </c>
      <c r="AH17" s="48"/>
    </row>
    <row r="18" spans="1:34" ht="14.5" customHeight="1" x14ac:dyDescent="0.25">
      <c r="A18" s="6" t="str">
        <f>Jan.!A18</f>
        <v>National Projects</v>
      </c>
      <c r="B18" s="91"/>
      <c r="C18" s="91"/>
      <c r="D18" s="6"/>
      <c r="E18" s="6"/>
      <c r="F18" s="6"/>
      <c r="G18" s="6"/>
      <c r="H18" s="6"/>
      <c r="I18" s="91"/>
      <c r="J18" s="91"/>
      <c r="K18" s="6"/>
      <c r="L18" s="6"/>
      <c r="M18" s="6"/>
      <c r="N18" s="6"/>
      <c r="O18" s="6"/>
      <c r="P18" s="91"/>
      <c r="Q18" s="91"/>
      <c r="R18" s="6"/>
      <c r="S18" s="6"/>
      <c r="T18" s="6"/>
      <c r="U18" s="6"/>
      <c r="V18" s="6"/>
      <c r="W18" s="91"/>
      <c r="X18" s="91"/>
      <c r="Y18" s="6"/>
      <c r="Z18" s="6"/>
      <c r="AA18" s="6"/>
      <c r="AB18" s="6"/>
      <c r="AC18" s="6"/>
      <c r="AD18" s="91"/>
      <c r="AE18" s="91"/>
      <c r="AF18" s="6"/>
      <c r="AG18" s="47">
        <f t="shared" si="34"/>
        <v>0</v>
      </c>
      <c r="AH18" s="48"/>
    </row>
    <row r="19" spans="1:34" ht="14.5" customHeight="1" x14ac:dyDescent="0.25">
      <c r="A19" s="6" t="str">
        <f>Jan.!A19</f>
        <v>Official Travel</v>
      </c>
      <c r="B19" s="91"/>
      <c r="C19" s="91"/>
      <c r="D19" s="6"/>
      <c r="E19" s="6"/>
      <c r="F19" s="6"/>
      <c r="G19" s="6"/>
      <c r="H19" s="6"/>
      <c r="I19" s="91"/>
      <c r="J19" s="91"/>
      <c r="K19" s="6"/>
      <c r="L19" s="6"/>
      <c r="M19" s="6"/>
      <c r="N19" s="6"/>
      <c r="O19" s="6"/>
      <c r="P19" s="91"/>
      <c r="Q19" s="91"/>
      <c r="R19" s="6"/>
      <c r="S19" s="6"/>
      <c r="T19" s="6"/>
      <c r="U19" s="6"/>
      <c r="V19" s="6"/>
      <c r="W19" s="91"/>
      <c r="X19" s="91"/>
      <c r="Y19" s="6"/>
      <c r="Z19" s="6"/>
      <c r="AA19" s="6"/>
      <c r="AB19" s="6"/>
      <c r="AC19" s="6"/>
      <c r="AD19" s="91"/>
      <c r="AE19" s="91"/>
      <c r="AF19" s="6"/>
      <c r="AG19" s="47">
        <f t="shared" si="34"/>
        <v>0</v>
      </c>
      <c r="AH19" s="48"/>
    </row>
    <row r="20" spans="1:34" ht="14.5" customHeight="1" x14ac:dyDescent="0.25">
      <c r="A20" s="6" t="str">
        <f>Jan.!A20</f>
        <v>F</v>
      </c>
      <c r="B20" s="91"/>
      <c r="C20" s="91"/>
      <c r="D20" s="6"/>
      <c r="E20" s="6"/>
      <c r="F20" s="6"/>
      <c r="G20" s="6"/>
      <c r="H20" s="6"/>
      <c r="I20" s="91"/>
      <c r="J20" s="91"/>
      <c r="K20" s="6"/>
      <c r="L20" s="6"/>
      <c r="M20" s="6"/>
      <c r="N20" s="6"/>
      <c r="O20" s="6"/>
      <c r="P20" s="91"/>
      <c r="Q20" s="91"/>
      <c r="R20" s="6"/>
      <c r="S20" s="6"/>
      <c r="T20" s="6"/>
      <c r="U20" s="6"/>
      <c r="V20" s="6"/>
      <c r="W20" s="91"/>
      <c r="X20" s="91"/>
      <c r="Y20" s="6"/>
      <c r="Z20" s="6"/>
      <c r="AA20" s="6"/>
      <c r="AB20" s="6"/>
      <c r="AC20" s="6"/>
      <c r="AD20" s="91"/>
      <c r="AE20" s="91"/>
      <c r="AF20" s="6"/>
      <c r="AG20" s="47">
        <f t="shared" si="34"/>
        <v>0</v>
      </c>
      <c r="AH20" s="48"/>
    </row>
    <row r="21" spans="1:34" ht="14.5" customHeight="1" x14ac:dyDescent="0.25">
      <c r="A21" s="6" t="str">
        <f>Jan.!A21</f>
        <v>G</v>
      </c>
      <c r="B21" s="91"/>
      <c r="C21" s="91"/>
      <c r="D21" s="6"/>
      <c r="E21" s="6"/>
      <c r="F21" s="6"/>
      <c r="G21" s="6"/>
      <c r="H21" s="6"/>
      <c r="I21" s="91"/>
      <c r="J21" s="91"/>
      <c r="K21" s="6"/>
      <c r="L21" s="6"/>
      <c r="M21" s="6"/>
      <c r="N21" s="6"/>
      <c r="O21" s="6"/>
      <c r="P21" s="91"/>
      <c r="Q21" s="91"/>
      <c r="R21" s="6"/>
      <c r="S21" s="6"/>
      <c r="T21" s="6"/>
      <c r="U21" s="6"/>
      <c r="V21" s="6"/>
      <c r="W21" s="91"/>
      <c r="X21" s="91"/>
      <c r="Y21" s="6"/>
      <c r="Z21" s="6"/>
      <c r="AA21" s="6"/>
      <c r="AB21" s="6"/>
      <c r="AC21" s="6"/>
      <c r="AD21" s="91"/>
      <c r="AE21" s="91"/>
      <c r="AF21" s="6"/>
      <c r="AG21" s="47">
        <f t="shared" si="34"/>
        <v>0</v>
      </c>
      <c r="AH21" s="48"/>
    </row>
    <row r="22" spans="1:34" ht="14.5" customHeight="1" x14ac:dyDescent="0.25">
      <c r="A22" s="6" t="str">
        <f>Jan.!A22</f>
        <v>H</v>
      </c>
      <c r="B22" s="91"/>
      <c r="C22" s="91"/>
      <c r="D22" s="6"/>
      <c r="E22" s="6"/>
      <c r="F22" s="6"/>
      <c r="G22" s="6"/>
      <c r="H22" s="6"/>
      <c r="I22" s="91"/>
      <c r="J22" s="91"/>
      <c r="K22" s="6"/>
      <c r="L22" s="6"/>
      <c r="M22" s="6"/>
      <c r="N22" s="6"/>
      <c r="O22" s="6"/>
      <c r="P22" s="91"/>
      <c r="Q22" s="91"/>
      <c r="R22" s="6"/>
      <c r="S22" s="6"/>
      <c r="T22" s="6"/>
      <c r="U22" s="6"/>
      <c r="V22" s="6"/>
      <c r="W22" s="91"/>
      <c r="X22" s="91"/>
      <c r="Y22" s="6"/>
      <c r="Z22" s="6"/>
      <c r="AA22" s="6"/>
      <c r="AB22" s="6"/>
      <c r="AC22" s="6"/>
      <c r="AD22" s="91"/>
      <c r="AE22" s="91"/>
      <c r="AF22" s="6"/>
      <c r="AG22" s="47">
        <f t="shared" si="34"/>
        <v>0</v>
      </c>
      <c r="AH22" s="48"/>
    </row>
    <row r="23" spans="1:34" ht="14.5" customHeight="1" x14ac:dyDescent="0.25">
      <c r="A23" s="48" t="s">
        <v>38</v>
      </c>
      <c r="B23" s="2">
        <f>SUM(B15:B22)</f>
        <v>0</v>
      </c>
      <c r="C23" s="2">
        <f t="shared" ref="C23:AG23" si="35">SUM(C15:C22)</f>
        <v>0</v>
      </c>
      <c r="D23" s="47">
        <f t="shared" si="35"/>
        <v>0</v>
      </c>
      <c r="E23" s="47">
        <f t="shared" si="35"/>
        <v>0</v>
      </c>
      <c r="F23" s="47">
        <f t="shared" si="35"/>
        <v>0</v>
      </c>
      <c r="G23" s="47">
        <f t="shared" si="35"/>
        <v>0</v>
      </c>
      <c r="H23" s="47">
        <f t="shared" si="35"/>
        <v>0</v>
      </c>
      <c r="I23" s="2">
        <f t="shared" si="35"/>
        <v>0</v>
      </c>
      <c r="J23" s="2">
        <f t="shared" si="35"/>
        <v>0</v>
      </c>
      <c r="K23" s="47">
        <f t="shared" si="35"/>
        <v>0</v>
      </c>
      <c r="L23" s="47">
        <f t="shared" si="35"/>
        <v>0</v>
      </c>
      <c r="M23" s="47">
        <f t="shared" si="35"/>
        <v>0</v>
      </c>
      <c r="N23" s="47">
        <f t="shared" si="35"/>
        <v>0</v>
      </c>
      <c r="O23" s="47">
        <f t="shared" si="35"/>
        <v>0</v>
      </c>
      <c r="P23" s="2">
        <f t="shared" si="35"/>
        <v>0</v>
      </c>
      <c r="Q23" s="2">
        <f t="shared" si="35"/>
        <v>0</v>
      </c>
      <c r="R23" s="47">
        <f t="shared" si="35"/>
        <v>0</v>
      </c>
      <c r="S23" s="47">
        <f t="shared" si="35"/>
        <v>0</v>
      </c>
      <c r="T23" s="47">
        <f t="shared" si="35"/>
        <v>0</v>
      </c>
      <c r="U23" s="47">
        <f t="shared" si="35"/>
        <v>0</v>
      </c>
      <c r="V23" s="47">
        <f t="shared" si="35"/>
        <v>0</v>
      </c>
      <c r="W23" s="2">
        <f t="shared" si="35"/>
        <v>0</v>
      </c>
      <c r="X23" s="2">
        <f t="shared" si="35"/>
        <v>0</v>
      </c>
      <c r="Y23" s="47">
        <f t="shared" si="35"/>
        <v>0</v>
      </c>
      <c r="Z23" s="47">
        <f t="shared" si="35"/>
        <v>0</v>
      </c>
      <c r="AA23" s="47">
        <f t="shared" si="35"/>
        <v>0</v>
      </c>
      <c r="AB23" s="47">
        <f t="shared" si="35"/>
        <v>0</v>
      </c>
      <c r="AC23" s="47">
        <f t="shared" si="35"/>
        <v>0</v>
      </c>
      <c r="AD23" s="2">
        <f t="shared" si="35"/>
        <v>0</v>
      </c>
      <c r="AE23" s="2">
        <f t="shared" si="35"/>
        <v>0</v>
      </c>
      <c r="AF23" s="47">
        <f t="shared" si="35"/>
        <v>0</v>
      </c>
      <c r="AG23" s="47">
        <f t="shared" si="35"/>
        <v>0</v>
      </c>
      <c r="AH23" s="48"/>
    </row>
    <row r="24" spans="1:34" ht="14.5" customHeight="1" x14ac:dyDescent="0.3">
      <c r="A24" s="52" t="s">
        <v>49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4"/>
      <c r="AF24" s="54"/>
      <c r="AG24" s="47"/>
      <c r="AH24" s="48"/>
    </row>
    <row r="25" spans="1:34" ht="14.5" customHeight="1" x14ac:dyDescent="0.3">
      <c r="A25" s="6" t="str">
        <f>Information!H10</f>
        <v>AKRONIM_PROJEKTA</v>
      </c>
      <c r="B25" s="123"/>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5"/>
      <c r="AG25" s="71">
        <f>SUM(AG26:AG32)</f>
        <v>0</v>
      </c>
      <c r="AH25" s="48"/>
    </row>
    <row r="26" spans="1:34" ht="14.5" customHeight="1" x14ac:dyDescent="0.25">
      <c r="A26" s="31">
        <f>Information!H11</f>
        <v>1</v>
      </c>
      <c r="B26" s="37"/>
      <c r="C26" s="37"/>
      <c r="D26" s="35"/>
      <c r="E26" s="35"/>
      <c r="F26" s="35"/>
      <c r="G26" s="35"/>
      <c r="H26" s="35"/>
      <c r="I26" s="37"/>
      <c r="J26" s="37"/>
      <c r="K26" s="35"/>
      <c r="L26" s="35"/>
      <c r="M26" s="35"/>
      <c r="N26" s="35"/>
      <c r="O26" s="35"/>
      <c r="P26" s="37"/>
      <c r="Q26" s="37"/>
      <c r="R26" s="35"/>
      <c r="S26" s="35"/>
      <c r="T26" s="35"/>
      <c r="U26" s="35"/>
      <c r="V26" s="35"/>
      <c r="W26" s="37"/>
      <c r="X26" s="37"/>
      <c r="Y26" s="35"/>
      <c r="Z26" s="35"/>
      <c r="AA26" s="35"/>
      <c r="AB26" s="35"/>
      <c r="AC26" s="35"/>
      <c r="AD26" s="37"/>
      <c r="AE26" s="37"/>
      <c r="AF26" s="35"/>
      <c r="AG26" s="35">
        <f>SUM(B26:AF26)</f>
        <v>0</v>
      </c>
      <c r="AH26" s="48"/>
    </row>
    <row r="27" spans="1:34" ht="14.5" customHeight="1" x14ac:dyDescent="0.25">
      <c r="A27" s="31">
        <f>Information!H12</f>
        <v>2</v>
      </c>
      <c r="B27" s="37"/>
      <c r="C27" s="37"/>
      <c r="D27" s="35"/>
      <c r="E27" s="35"/>
      <c r="F27" s="35"/>
      <c r="G27" s="35"/>
      <c r="H27" s="35"/>
      <c r="I27" s="37"/>
      <c r="J27" s="37"/>
      <c r="K27" s="35"/>
      <c r="L27" s="35"/>
      <c r="M27" s="35"/>
      <c r="N27" s="35"/>
      <c r="O27" s="35"/>
      <c r="P27" s="37"/>
      <c r="Q27" s="37"/>
      <c r="R27" s="35"/>
      <c r="S27" s="35"/>
      <c r="T27" s="35"/>
      <c r="U27" s="35"/>
      <c r="V27" s="35"/>
      <c r="W27" s="37"/>
      <c r="X27" s="37"/>
      <c r="Y27" s="35"/>
      <c r="Z27" s="35"/>
      <c r="AA27" s="35"/>
      <c r="AB27" s="35"/>
      <c r="AC27" s="35"/>
      <c r="AD27" s="37"/>
      <c r="AE27" s="37"/>
      <c r="AF27" s="35"/>
      <c r="AG27" s="35">
        <f>SUM(B27:AF27)</f>
        <v>0</v>
      </c>
      <c r="AH27" s="48"/>
    </row>
    <row r="28" spans="1:34" ht="14.5" customHeight="1" x14ac:dyDescent="0.25">
      <c r="A28" s="31">
        <f>Information!H13</f>
        <v>3</v>
      </c>
      <c r="B28" s="37"/>
      <c r="C28" s="37"/>
      <c r="D28" s="35"/>
      <c r="E28" s="35"/>
      <c r="F28" s="35"/>
      <c r="G28" s="35"/>
      <c r="H28" s="35"/>
      <c r="I28" s="37"/>
      <c r="J28" s="37"/>
      <c r="K28" s="35"/>
      <c r="L28" s="35"/>
      <c r="M28" s="35"/>
      <c r="N28" s="35"/>
      <c r="O28" s="35"/>
      <c r="P28" s="37"/>
      <c r="Q28" s="37"/>
      <c r="R28" s="35"/>
      <c r="S28" s="35"/>
      <c r="T28" s="35"/>
      <c r="U28" s="35"/>
      <c r="V28" s="35"/>
      <c r="W28" s="37"/>
      <c r="X28" s="37"/>
      <c r="Y28" s="35"/>
      <c r="Z28" s="35"/>
      <c r="AA28" s="35"/>
      <c r="AB28" s="35"/>
      <c r="AC28" s="35"/>
      <c r="AD28" s="37"/>
      <c r="AE28" s="37"/>
      <c r="AF28" s="35"/>
      <c r="AG28" s="35">
        <f t="shared" ref="AG28:AG44" si="36">SUM(B28:AF28)</f>
        <v>0</v>
      </c>
      <c r="AH28" s="48"/>
    </row>
    <row r="29" spans="1:34" ht="14.5" customHeight="1" x14ac:dyDescent="0.25">
      <c r="A29" s="31">
        <f>Information!H14</f>
        <v>4</v>
      </c>
      <c r="B29" s="37"/>
      <c r="C29" s="37"/>
      <c r="D29" s="35"/>
      <c r="E29" s="35"/>
      <c r="F29" s="35"/>
      <c r="G29" s="35"/>
      <c r="H29" s="35"/>
      <c r="I29" s="37"/>
      <c r="J29" s="37"/>
      <c r="K29" s="35"/>
      <c r="L29" s="35"/>
      <c r="M29" s="35"/>
      <c r="N29" s="35"/>
      <c r="O29" s="35"/>
      <c r="P29" s="37"/>
      <c r="Q29" s="37"/>
      <c r="R29" s="35"/>
      <c r="S29" s="35"/>
      <c r="T29" s="35"/>
      <c r="U29" s="35"/>
      <c r="V29" s="35"/>
      <c r="W29" s="37"/>
      <c r="X29" s="37"/>
      <c r="Y29" s="35"/>
      <c r="Z29" s="35"/>
      <c r="AA29" s="35"/>
      <c r="AB29" s="35"/>
      <c r="AC29" s="35"/>
      <c r="AD29" s="37"/>
      <c r="AE29" s="37"/>
      <c r="AF29" s="35"/>
      <c r="AG29" s="35">
        <f t="shared" si="36"/>
        <v>0</v>
      </c>
      <c r="AH29" s="48"/>
    </row>
    <row r="30" spans="1:34" ht="14.5" customHeight="1" x14ac:dyDescent="0.25">
      <c r="A30" s="31">
        <f>Information!H15</f>
        <v>5</v>
      </c>
      <c r="B30" s="37"/>
      <c r="C30" s="37"/>
      <c r="D30" s="35"/>
      <c r="E30" s="35"/>
      <c r="F30" s="35"/>
      <c r="G30" s="35"/>
      <c r="H30" s="35"/>
      <c r="I30" s="37"/>
      <c r="J30" s="37"/>
      <c r="K30" s="35"/>
      <c r="L30" s="35"/>
      <c r="M30" s="35"/>
      <c r="N30" s="35"/>
      <c r="O30" s="35"/>
      <c r="P30" s="37"/>
      <c r="Q30" s="37"/>
      <c r="R30" s="35"/>
      <c r="S30" s="35"/>
      <c r="T30" s="35"/>
      <c r="U30" s="35"/>
      <c r="V30" s="35"/>
      <c r="W30" s="37"/>
      <c r="X30" s="37"/>
      <c r="Y30" s="35"/>
      <c r="Z30" s="35"/>
      <c r="AA30" s="35"/>
      <c r="AB30" s="35"/>
      <c r="AC30" s="35"/>
      <c r="AD30" s="37"/>
      <c r="AE30" s="37"/>
      <c r="AF30" s="35"/>
      <c r="AG30" s="35">
        <f t="shared" si="36"/>
        <v>0</v>
      </c>
      <c r="AH30" s="48"/>
    </row>
    <row r="31" spans="1:34" ht="14.5" customHeight="1" x14ac:dyDescent="0.25">
      <c r="A31" s="31">
        <f>Information!H16</f>
        <v>6</v>
      </c>
      <c r="B31" s="37"/>
      <c r="C31" s="37"/>
      <c r="D31" s="35"/>
      <c r="E31" s="35"/>
      <c r="F31" s="35"/>
      <c r="G31" s="35"/>
      <c r="H31" s="35"/>
      <c r="I31" s="37"/>
      <c r="J31" s="37"/>
      <c r="K31" s="35"/>
      <c r="L31" s="35"/>
      <c r="M31" s="35"/>
      <c r="N31" s="35"/>
      <c r="O31" s="35"/>
      <c r="P31" s="37"/>
      <c r="Q31" s="37"/>
      <c r="R31" s="35"/>
      <c r="S31" s="35"/>
      <c r="T31" s="35"/>
      <c r="U31" s="35"/>
      <c r="V31" s="35"/>
      <c r="W31" s="37"/>
      <c r="X31" s="37"/>
      <c r="Y31" s="35"/>
      <c r="Z31" s="35"/>
      <c r="AA31" s="35"/>
      <c r="AB31" s="35"/>
      <c r="AC31" s="35"/>
      <c r="AD31" s="37"/>
      <c r="AE31" s="37"/>
      <c r="AF31" s="35"/>
      <c r="AG31" s="35">
        <f t="shared" ref="AG31:AG32" si="37">SUM(B31:AF31)</f>
        <v>0</v>
      </c>
      <c r="AH31" s="48"/>
    </row>
    <row r="32" spans="1:34" ht="14.5" customHeight="1" x14ac:dyDescent="0.25">
      <c r="A32" s="31">
        <f>Information!H17</f>
        <v>7</v>
      </c>
      <c r="B32" s="37"/>
      <c r="C32" s="37"/>
      <c r="D32" s="35"/>
      <c r="E32" s="35"/>
      <c r="F32" s="35"/>
      <c r="G32" s="35"/>
      <c r="H32" s="35"/>
      <c r="I32" s="37"/>
      <c r="J32" s="37"/>
      <c r="K32" s="35"/>
      <c r="L32" s="35"/>
      <c r="M32" s="35"/>
      <c r="N32" s="35"/>
      <c r="O32" s="35"/>
      <c r="P32" s="37"/>
      <c r="Q32" s="37"/>
      <c r="R32" s="35"/>
      <c r="S32" s="35"/>
      <c r="T32" s="35"/>
      <c r="U32" s="35"/>
      <c r="V32" s="35"/>
      <c r="W32" s="37"/>
      <c r="X32" s="37"/>
      <c r="Y32" s="35"/>
      <c r="Z32" s="35"/>
      <c r="AA32" s="35"/>
      <c r="AB32" s="35"/>
      <c r="AC32" s="35"/>
      <c r="AD32" s="37"/>
      <c r="AE32" s="37"/>
      <c r="AF32" s="35"/>
      <c r="AG32" s="35">
        <f t="shared" si="37"/>
        <v>0</v>
      </c>
      <c r="AH32" s="48"/>
    </row>
    <row r="33" spans="1:34" ht="14.5" customHeight="1" x14ac:dyDescent="0.3">
      <c r="A33" s="31">
        <f>Information!H20</f>
        <v>0</v>
      </c>
      <c r="B33" s="123"/>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5"/>
      <c r="AG33" s="71">
        <f>SUM(AG34:AG38)</f>
        <v>0</v>
      </c>
      <c r="AH33" s="48"/>
    </row>
    <row r="34" spans="1:34" ht="14.5" customHeight="1" x14ac:dyDescent="0.25">
      <c r="A34" s="31">
        <f>Information!H21</f>
        <v>1</v>
      </c>
      <c r="B34" s="3"/>
      <c r="C34" s="3"/>
      <c r="D34" s="34"/>
      <c r="E34" s="36"/>
      <c r="F34" s="34"/>
      <c r="G34" s="34"/>
      <c r="H34" s="34"/>
      <c r="I34" s="3"/>
      <c r="J34" s="3"/>
      <c r="K34" s="34"/>
      <c r="L34" s="34"/>
      <c r="M34" s="34"/>
      <c r="N34" s="34"/>
      <c r="O34" s="34"/>
      <c r="P34" s="3"/>
      <c r="Q34" s="3"/>
      <c r="R34" s="34"/>
      <c r="S34" s="34"/>
      <c r="T34" s="34"/>
      <c r="U34" s="34"/>
      <c r="V34" s="34"/>
      <c r="W34" s="3"/>
      <c r="X34" s="3"/>
      <c r="Y34" s="34"/>
      <c r="Z34" s="34"/>
      <c r="AA34" s="34"/>
      <c r="AB34" s="34"/>
      <c r="AC34" s="34"/>
      <c r="AD34" s="3"/>
      <c r="AE34" s="3"/>
      <c r="AF34" s="34"/>
      <c r="AG34" s="34">
        <f t="shared" si="36"/>
        <v>0</v>
      </c>
      <c r="AH34" s="48"/>
    </row>
    <row r="35" spans="1:34" ht="14.5" customHeight="1" x14ac:dyDescent="0.25">
      <c r="A35" s="31">
        <f>Information!H22</f>
        <v>2</v>
      </c>
      <c r="B35" s="3"/>
      <c r="C35" s="3"/>
      <c r="D35" s="34"/>
      <c r="E35" s="34"/>
      <c r="F35" s="34"/>
      <c r="G35" s="34"/>
      <c r="H35" s="34"/>
      <c r="I35" s="3"/>
      <c r="J35" s="3"/>
      <c r="K35" s="34"/>
      <c r="L35" s="34"/>
      <c r="M35" s="34"/>
      <c r="N35" s="34"/>
      <c r="O35" s="34"/>
      <c r="P35" s="3"/>
      <c r="Q35" s="3"/>
      <c r="R35" s="34"/>
      <c r="S35" s="34"/>
      <c r="T35" s="34"/>
      <c r="U35" s="34"/>
      <c r="V35" s="34"/>
      <c r="W35" s="3"/>
      <c r="X35" s="3"/>
      <c r="Y35" s="34"/>
      <c r="Z35" s="34"/>
      <c r="AA35" s="34"/>
      <c r="AB35" s="34"/>
      <c r="AC35" s="34"/>
      <c r="AD35" s="3"/>
      <c r="AE35" s="3"/>
      <c r="AF35" s="34"/>
      <c r="AG35" s="34">
        <f t="shared" si="36"/>
        <v>0</v>
      </c>
      <c r="AH35" s="48"/>
    </row>
    <row r="36" spans="1:34" ht="14.5" customHeight="1" x14ac:dyDescent="0.25">
      <c r="A36" s="31">
        <f>Information!H23</f>
        <v>3</v>
      </c>
      <c r="B36" s="3"/>
      <c r="C36" s="3"/>
      <c r="D36" s="34"/>
      <c r="E36" s="34"/>
      <c r="F36" s="34"/>
      <c r="G36" s="34"/>
      <c r="H36" s="34"/>
      <c r="I36" s="3"/>
      <c r="J36" s="3"/>
      <c r="K36" s="34"/>
      <c r="L36" s="34"/>
      <c r="M36" s="34"/>
      <c r="N36" s="34"/>
      <c r="O36" s="34"/>
      <c r="P36" s="3"/>
      <c r="Q36" s="3"/>
      <c r="R36" s="34"/>
      <c r="S36" s="34"/>
      <c r="T36" s="34"/>
      <c r="U36" s="34"/>
      <c r="V36" s="34"/>
      <c r="W36" s="3"/>
      <c r="X36" s="3"/>
      <c r="Y36" s="34"/>
      <c r="Z36" s="34"/>
      <c r="AA36" s="34"/>
      <c r="AB36" s="34"/>
      <c r="AC36" s="34"/>
      <c r="AD36" s="3"/>
      <c r="AE36" s="3"/>
      <c r="AF36" s="34"/>
      <c r="AG36" s="34">
        <f t="shared" si="36"/>
        <v>0</v>
      </c>
      <c r="AH36" s="48"/>
    </row>
    <row r="37" spans="1:34" ht="14.5" customHeight="1" x14ac:dyDescent="0.25">
      <c r="A37" s="31">
        <f>Information!H24</f>
        <v>4</v>
      </c>
      <c r="B37" s="3"/>
      <c r="C37" s="3"/>
      <c r="D37" s="34"/>
      <c r="E37" s="34"/>
      <c r="F37" s="34"/>
      <c r="G37" s="34"/>
      <c r="H37" s="34"/>
      <c r="I37" s="3"/>
      <c r="J37" s="3"/>
      <c r="K37" s="34"/>
      <c r="L37" s="34"/>
      <c r="M37" s="34"/>
      <c r="N37" s="34"/>
      <c r="O37" s="34"/>
      <c r="P37" s="3"/>
      <c r="Q37" s="3"/>
      <c r="R37" s="34"/>
      <c r="S37" s="34"/>
      <c r="T37" s="34"/>
      <c r="U37" s="34"/>
      <c r="V37" s="34"/>
      <c r="W37" s="3"/>
      <c r="X37" s="3"/>
      <c r="Y37" s="34"/>
      <c r="Z37" s="34"/>
      <c r="AA37" s="34"/>
      <c r="AB37" s="34"/>
      <c r="AC37" s="34"/>
      <c r="AD37" s="3"/>
      <c r="AE37" s="3"/>
      <c r="AF37" s="34"/>
      <c r="AG37" s="34">
        <f t="shared" si="36"/>
        <v>0</v>
      </c>
      <c r="AH37" s="48"/>
    </row>
    <row r="38" spans="1:34" ht="14.5" customHeight="1" x14ac:dyDescent="0.25">
      <c r="A38" s="31">
        <f>Information!H25</f>
        <v>5</v>
      </c>
      <c r="B38" s="3"/>
      <c r="C38" s="3"/>
      <c r="D38" s="34"/>
      <c r="E38" s="34"/>
      <c r="F38" s="34"/>
      <c r="G38" s="34"/>
      <c r="H38" s="34"/>
      <c r="I38" s="3"/>
      <c r="J38" s="3"/>
      <c r="K38" s="34"/>
      <c r="L38" s="34"/>
      <c r="M38" s="34"/>
      <c r="N38" s="34"/>
      <c r="O38" s="34"/>
      <c r="P38" s="3"/>
      <c r="Q38" s="3"/>
      <c r="R38" s="34"/>
      <c r="S38" s="34"/>
      <c r="T38" s="34"/>
      <c r="U38" s="34"/>
      <c r="V38" s="34"/>
      <c r="W38" s="3"/>
      <c r="X38" s="3"/>
      <c r="Y38" s="34"/>
      <c r="Z38" s="34"/>
      <c r="AA38" s="34"/>
      <c r="AB38" s="34"/>
      <c r="AC38" s="34"/>
      <c r="AD38" s="3"/>
      <c r="AE38" s="3"/>
      <c r="AF38" s="34"/>
      <c r="AG38" s="34">
        <f t="shared" si="36"/>
        <v>0</v>
      </c>
      <c r="AH38" s="48"/>
    </row>
    <row r="39" spans="1:34" ht="14.5" customHeight="1" x14ac:dyDescent="0.3">
      <c r="A39" s="32">
        <f>Information!H28</f>
        <v>0</v>
      </c>
      <c r="B39" s="123"/>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5"/>
      <c r="AG39" s="71">
        <f>SUM(AG40:AG44)</f>
        <v>0</v>
      </c>
      <c r="AH39" s="48"/>
    </row>
    <row r="40" spans="1:34" ht="14.5" customHeight="1" x14ac:dyDescent="0.25">
      <c r="A40" s="31">
        <f>Information!H29</f>
        <v>1</v>
      </c>
      <c r="B40" s="38"/>
      <c r="C40" s="38"/>
      <c r="D40" s="33"/>
      <c r="E40" s="33"/>
      <c r="F40" s="33"/>
      <c r="G40" s="33"/>
      <c r="H40" s="33"/>
      <c r="I40" s="38"/>
      <c r="J40" s="38"/>
      <c r="K40" s="33"/>
      <c r="L40" s="33"/>
      <c r="M40" s="33"/>
      <c r="N40" s="33"/>
      <c r="O40" s="33"/>
      <c r="P40" s="38"/>
      <c r="Q40" s="38"/>
      <c r="R40" s="33"/>
      <c r="S40" s="33"/>
      <c r="T40" s="33"/>
      <c r="U40" s="33"/>
      <c r="V40" s="33"/>
      <c r="W40" s="38"/>
      <c r="X40" s="38"/>
      <c r="Y40" s="33"/>
      <c r="Z40" s="33"/>
      <c r="AA40" s="33"/>
      <c r="AB40" s="33"/>
      <c r="AC40" s="33"/>
      <c r="AD40" s="38"/>
      <c r="AE40" s="38"/>
      <c r="AF40" s="33"/>
      <c r="AG40" s="33">
        <f t="shared" si="36"/>
        <v>0</v>
      </c>
      <c r="AH40" s="48"/>
    </row>
    <row r="41" spans="1:34" ht="14.5" customHeight="1" x14ac:dyDescent="0.25">
      <c r="A41" s="31">
        <f>Information!H30</f>
        <v>2</v>
      </c>
      <c r="B41" s="38"/>
      <c r="C41" s="38"/>
      <c r="D41" s="33"/>
      <c r="E41" s="33"/>
      <c r="F41" s="33"/>
      <c r="G41" s="33"/>
      <c r="H41" s="33"/>
      <c r="I41" s="38"/>
      <c r="J41" s="38"/>
      <c r="K41" s="33"/>
      <c r="L41" s="33"/>
      <c r="M41" s="33"/>
      <c r="N41" s="33"/>
      <c r="O41" s="33"/>
      <c r="P41" s="38"/>
      <c r="Q41" s="38"/>
      <c r="R41" s="33"/>
      <c r="S41" s="33"/>
      <c r="T41" s="33"/>
      <c r="U41" s="33"/>
      <c r="V41" s="33"/>
      <c r="W41" s="38"/>
      <c r="X41" s="38"/>
      <c r="Y41" s="33"/>
      <c r="Z41" s="33"/>
      <c r="AA41" s="33"/>
      <c r="AB41" s="33"/>
      <c r="AC41" s="33"/>
      <c r="AD41" s="38"/>
      <c r="AE41" s="38"/>
      <c r="AF41" s="33"/>
      <c r="AG41" s="33">
        <f t="shared" si="36"/>
        <v>0</v>
      </c>
      <c r="AH41" s="48"/>
    </row>
    <row r="42" spans="1:34" ht="14.5" customHeight="1" x14ac:dyDescent="0.25">
      <c r="A42" s="31">
        <f>Information!H31</f>
        <v>3</v>
      </c>
      <c r="B42" s="38"/>
      <c r="C42" s="38"/>
      <c r="D42" s="33"/>
      <c r="E42" s="33"/>
      <c r="F42" s="33"/>
      <c r="G42" s="33"/>
      <c r="H42" s="33"/>
      <c r="I42" s="38"/>
      <c r="J42" s="38"/>
      <c r="K42" s="33"/>
      <c r="L42" s="33"/>
      <c r="M42" s="33"/>
      <c r="N42" s="33"/>
      <c r="O42" s="33"/>
      <c r="P42" s="38"/>
      <c r="Q42" s="38"/>
      <c r="R42" s="33"/>
      <c r="S42" s="33"/>
      <c r="T42" s="33"/>
      <c r="U42" s="33"/>
      <c r="V42" s="33"/>
      <c r="W42" s="38"/>
      <c r="X42" s="38"/>
      <c r="Y42" s="33"/>
      <c r="Z42" s="33"/>
      <c r="AA42" s="33"/>
      <c r="AB42" s="33"/>
      <c r="AC42" s="33"/>
      <c r="AD42" s="38"/>
      <c r="AE42" s="38"/>
      <c r="AF42" s="33"/>
      <c r="AG42" s="33">
        <f t="shared" si="36"/>
        <v>0</v>
      </c>
      <c r="AH42" s="48"/>
    </row>
    <row r="43" spans="1:34" ht="14.5" customHeight="1" x14ac:dyDescent="0.25">
      <c r="A43" s="31">
        <f>Information!H32</f>
        <v>4</v>
      </c>
      <c r="B43" s="38"/>
      <c r="C43" s="38"/>
      <c r="D43" s="33"/>
      <c r="E43" s="33"/>
      <c r="F43" s="33"/>
      <c r="G43" s="33"/>
      <c r="H43" s="33"/>
      <c r="I43" s="38"/>
      <c r="J43" s="38"/>
      <c r="K43" s="33"/>
      <c r="L43" s="33"/>
      <c r="M43" s="33"/>
      <c r="N43" s="33"/>
      <c r="O43" s="33"/>
      <c r="P43" s="38"/>
      <c r="Q43" s="38"/>
      <c r="R43" s="33"/>
      <c r="S43" s="33"/>
      <c r="T43" s="33"/>
      <c r="U43" s="33"/>
      <c r="V43" s="33"/>
      <c r="W43" s="38"/>
      <c r="X43" s="38"/>
      <c r="Y43" s="33"/>
      <c r="Z43" s="33"/>
      <c r="AA43" s="33"/>
      <c r="AB43" s="33"/>
      <c r="AC43" s="33"/>
      <c r="AD43" s="38"/>
      <c r="AE43" s="38"/>
      <c r="AF43" s="33"/>
      <c r="AG43" s="33">
        <f t="shared" si="36"/>
        <v>0</v>
      </c>
      <c r="AH43" s="48"/>
    </row>
    <row r="44" spans="1:34" ht="14.5" customHeight="1" x14ac:dyDescent="0.25">
      <c r="A44" s="31">
        <f>Information!H33</f>
        <v>5</v>
      </c>
      <c r="B44" s="38"/>
      <c r="C44" s="38"/>
      <c r="D44" s="33"/>
      <c r="E44" s="33"/>
      <c r="F44" s="33"/>
      <c r="G44" s="33"/>
      <c r="H44" s="33"/>
      <c r="I44" s="38"/>
      <c r="J44" s="38"/>
      <c r="K44" s="33"/>
      <c r="L44" s="33"/>
      <c r="M44" s="33"/>
      <c r="N44" s="33"/>
      <c r="O44" s="33"/>
      <c r="P44" s="38"/>
      <c r="Q44" s="38"/>
      <c r="R44" s="33"/>
      <c r="S44" s="33"/>
      <c r="T44" s="33"/>
      <c r="U44" s="33"/>
      <c r="V44" s="33"/>
      <c r="W44" s="38"/>
      <c r="X44" s="38"/>
      <c r="Y44" s="33"/>
      <c r="Z44" s="33"/>
      <c r="AA44" s="33"/>
      <c r="AB44" s="33"/>
      <c r="AC44" s="33"/>
      <c r="AD44" s="38"/>
      <c r="AE44" s="38"/>
      <c r="AF44" s="33"/>
      <c r="AG44" s="33">
        <f t="shared" si="36"/>
        <v>0</v>
      </c>
      <c r="AH44" s="48"/>
    </row>
    <row r="45" spans="1:34" ht="14.5" customHeight="1" x14ac:dyDescent="0.25">
      <c r="A45" s="83" t="s">
        <v>38</v>
      </c>
      <c r="B45" s="91">
        <f t="shared" ref="B45:AF45" si="38">SUM(B26:B44)</f>
        <v>0</v>
      </c>
      <c r="C45" s="91">
        <f t="shared" si="38"/>
        <v>0</v>
      </c>
      <c r="D45" s="6">
        <f t="shared" si="38"/>
        <v>0</v>
      </c>
      <c r="E45" s="6">
        <f t="shared" si="38"/>
        <v>0</v>
      </c>
      <c r="F45" s="6">
        <f t="shared" si="38"/>
        <v>0</v>
      </c>
      <c r="G45" s="6">
        <f t="shared" si="38"/>
        <v>0</v>
      </c>
      <c r="H45" s="6">
        <f t="shared" si="38"/>
        <v>0</v>
      </c>
      <c r="I45" s="91">
        <f t="shared" si="38"/>
        <v>0</v>
      </c>
      <c r="J45" s="91">
        <f t="shared" si="38"/>
        <v>0</v>
      </c>
      <c r="K45" s="6">
        <f t="shared" si="38"/>
        <v>0</v>
      </c>
      <c r="L45" s="6">
        <f t="shared" si="38"/>
        <v>0</v>
      </c>
      <c r="M45" s="6">
        <f t="shared" si="38"/>
        <v>0</v>
      </c>
      <c r="N45" s="6">
        <f t="shared" si="38"/>
        <v>0</v>
      </c>
      <c r="O45" s="6">
        <f t="shared" si="38"/>
        <v>0</v>
      </c>
      <c r="P45" s="91">
        <f t="shared" si="38"/>
        <v>0</v>
      </c>
      <c r="Q45" s="91">
        <f t="shared" si="38"/>
        <v>0</v>
      </c>
      <c r="R45" s="6">
        <f t="shared" si="38"/>
        <v>0</v>
      </c>
      <c r="S45" s="6">
        <f t="shared" si="38"/>
        <v>0</v>
      </c>
      <c r="T45" s="6">
        <f t="shared" si="38"/>
        <v>0</v>
      </c>
      <c r="U45" s="6">
        <f t="shared" si="38"/>
        <v>0</v>
      </c>
      <c r="V45" s="6">
        <f t="shared" si="38"/>
        <v>0</v>
      </c>
      <c r="W45" s="91">
        <f t="shared" si="38"/>
        <v>0</v>
      </c>
      <c r="X45" s="91">
        <f t="shared" si="38"/>
        <v>0</v>
      </c>
      <c r="Y45" s="6">
        <f t="shared" si="38"/>
        <v>0</v>
      </c>
      <c r="Z45" s="6">
        <f t="shared" si="38"/>
        <v>0</v>
      </c>
      <c r="AA45" s="6">
        <f t="shared" si="38"/>
        <v>0</v>
      </c>
      <c r="AB45" s="6">
        <f t="shared" si="38"/>
        <v>0</v>
      </c>
      <c r="AC45" s="6">
        <f t="shared" si="38"/>
        <v>0</v>
      </c>
      <c r="AD45" s="91">
        <f t="shared" si="38"/>
        <v>0</v>
      </c>
      <c r="AE45" s="91">
        <f t="shared" si="38"/>
        <v>0</v>
      </c>
      <c r="AF45" s="6">
        <f t="shared" si="38"/>
        <v>0</v>
      </c>
      <c r="AG45" s="47"/>
      <c r="AH45" s="48"/>
    </row>
    <row r="46" spans="1:34" ht="14.5" customHeight="1" x14ac:dyDescent="0.3">
      <c r="A46" s="49" t="s">
        <v>50</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1"/>
      <c r="AF46" s="51"/>
      <c r="AG46" s="47"/>
      <c r="AH46" s="48"/>
    </row>
    <row r="47" spans="1:34" ht="14.5" customHeight="1" x14ac:dyDescent="0.25">
      <c r="A47" s="47" t="s">
        <v>51</v>
      </c>
      <c r="B47" s="91"/>
      <c r="C47" s="91"/>
      <c r="D47" s="6"/>
      <c r="E47" s="6"/>
      <c r="F47" s="6"/>
      <c r="G47" s="6"/>
      <c r="H47" s="6"/>
      <c r="I47" s="91"/>
      <c r="J47" s="91"/>
      <c r="K47" s="6"/>
      <c r="L47" s="6"/>
      <c r="M47" s="6"/>
      <c r="N47" s="6"/>
      <c r="O47" s="6"/>
      <c r="P47" s="91"/>
      <c r="Q47" s="91"/>
      <c r="R47" s="6"/>
      <c r="S47" s="6"/>
      <c r="T47" s="6"/>
      <c r="U47" s="6"/>
      <c r="V47" s="6"/>
      <c r="W47" s="91"/>
      <c r="X47" s="91"/>
      <c r="Y47" s="6"/>
      <c r="Z47" s="6"/>
      <c r="AA47" s="6"/>
      <c r="AB47" s="6"/>
      <c r="AC47" s="6"/>
      <c r="AD47" s="91"/>
      <c r="AE47" s="91"/>
      <c r="AF47" s="6"/>
      <c r="AG47" s="47">
        <f>SUM(B47:AF47)</f>
        <v>0</v>
      </c>
      <c r="AH47" s="48"/>
    </row>
    <row r="48" spans="1:34" ht="14.5" customHeight="1" x14ac:dyDescent="0.25">
      <c r="A48" s="47" t="s">
        <v>52</v>
      </c>
      <c r="B48" s="91"/>
      <c r="C48" s="91"/>
      <c r="D48" s="6"/>
      <c r="E48" s="6"/>
      <c r="F48" s="6"/>
      <c r="G48" s="6"/>
      <c r="H48" s="6"/>
      <c r="I48" s="91"/>
      <c r="J48" s="91"/>
      <c r="K48" s="6"/>
      <c r="L48" s="6"/>
      <c r="M48" s="6"/>
      <c r="N48" s="6"/>
      <c r="O48" s="6"/>
      <c r="P48" s="91"/>
      <c r="Q48" s="91"/>
      <c r="R48" s="6"/>
      <c r="S48" s="6"/>
      <c r="T48" s="6"/>
      <c r="U48" s="6"/>
      <c r="V48" s="6"/>
      <c r="W48" s="91"/>
      <c r="X48" s="91"/>
      <c r="Y48" s="6"/>
      <c r="Z48" s="6"/>
      <c r="AA48" s="6"/>
      <c r="AB48" s="6"/>
      <c r="AC48" s="6"/>
      <c r="AD48" s="91"/>
      <c r="AE48" s="91"/>
      <c r="AF48" s="6"/>
      <c r="AG48" s="47">
        <f>SUM(B48:AF48)</f>
        <v>0</v>
      </c>
      <c r="AH48" s="48"/>
    </row>
    <row r="49" spans="1:34" ht="14.5" customHeight="1" x14ac:dyDescent="0.25">
      <c r="A49" s="47" t="s">
        <v>53</v>
      </c>
      <c r="B49" s="91"/>
      <c r="C49" s="91"/>
      <c r="D49" s="6"/>
      <c r="E49" s="6"/>
      <c r="F49" s="6"/>
      <c r="G49" s="6"/>
      <c r="H49" s="6"/>
      <c r="I49" s="91"/>
      <c r="J49" s="91"/>
      <c r="K49" s="6"/>
      <c r="L49" s="6"/>
      <c r="M49" s="6"/>
      <c r="N49" s="6"/>
      <c r="O49" s="6"/>
      <c r="P49" s="91"/>
      <c r="Q49" s="91"/>
      <c r="R49" s="6"/>
      <c r="S49" s="6"/>
      <c r="T49" s="6"/>
      <c r="U49" s="6"/>
      <c r="V49" s="6"/>
      <c r="W49" s="91"/>
      <c r="X49" s="91"/>
      <c r="Y49" s="6"/>
      <c r="Z49" s="6"/>
      <c r="AA49" s="6"/>
      <c r="AB49" s="6"/>
      <c r="AC49" s="6"/>
      <c r="AD49" s="91"/>
      <c r="AE49" s="91"/>
      <c r="AF49" s="6"/>
      <c r="AG49" s="47">
        <f>SUM(B49:AF49)</f>
        <v>0</v>
      </c>
      <c r="AH49" s="48"/>
    </row>
    <row r="50" spans="1:34" ht="14.5" customHeight="1" x14ac:dyDescent="0.25">
      <c r="A50" s="47" t="s">
        <v>54</v>
      </c>
      <c r="B50" s="91"/>
      <c r="C50" s="91"/>
      <c r="D50" s="6"/>
      <c r="E50" s="6"/>
      <c r="F50" s="6"/>
      <c r="G50" s="6"/>
      <c r="H50" s="6"/>
      <c r="I50" s="91"/>
      <c r="J50" s="91"/>
      <c r="K50" s="6"/>
      <c r="L50" s="6"/>
      <c r="M50" s="6"/>
      <c r="N50" s="6"/>
      <c r="O50" s="6"/>
      <c r="P50" s="91"/>
      <c r="Q50" s="91"/>
      <c r="R50" s="6"/>
      <c r="S50" s="6"/>
      <c r="T50" s="6"/>
      <c r="U50" s="6"/>
      <c r="V50" s="6"/>
      <c r="W50" s="91"/>
      <c r="X50" s="91"/>
      <c r="Y50" s="6"/>
      <c r="Z50" s="6"/>
      <c r="AA50" s="6"/>
      <c r="AB50" s="6"/>
      <c r="AC50" s="6"/>
      <c r="AD50" s="91"/>
      <c r="AE50" s="91"/>
      <c r="AF50" s="6"/>
      <c r="AG50" s="47">
        <f>SUM(B50:AF50)</f>
        <v>0</v>
      </c>
      <c r="AH50" s="48"/>
    </row>
    <row r="51" spans="1:34" ht="14.5" customHeight="1" x14ac:dyDescent="0.25">
      <c r="A51" s="48" t="s">
        <v>55</v>
      </c>
      <c r="B51" s="2">
        <f>SUM(B47:B50)</f>
        <v>0</v>
      </c>
      <c r="C51" s="2">
        <f t="shared" ref="C51:AF51" si="39">SUM(C47:C50)</f>
        <v>0</v>
      </c>
      <c r="D51" s="47">
        <f t="shared" si="39"/>
        <v>0</v>
      </c>
      <c r="E51" s="47">
        <f t="shared" si="39"/>
        <v>0</v>
      </c>
      <c r="F51" s="47">
        <f t="shared" si="39"/>
        <v>0</v>
      </c>
      <c r="G51" s="47">
        <f t="shared" si="39"/>
        <v>0</v>
      </c>
      <c r="H51" s="47">
        <f t="shared" si="39"/>
        <v>0</v>
      </c>
      <c r="I51" s="2">
        <f t="shared" si="39"/>
        <v>0</v>
      </c>
      <c r="J51" s="2">
        <f t="shared" si="39"/>
        <v>0</v>
      </c>
      <c r="K51" s="47">
        <f t="shared" si="39"/>
        <v>0</v>
      </c>
      <c r="L51" s="47">
        <f t="shared" si="39"/>
        <v>0</v>
      </c>
      <c r="M51" s="47">
        <f t="shared" si="39"/>
        <v>0</v>
      </c>
      <c r="N51" s="47">
        <f t="shared" si="39"/>
        <v>0</v>
      </c>
      <c r="O51" s="47">
        <f t="shared" si="39"/>
        <v>0</v>
      </c>
      <c r="P51" s="2">
        <f t="shared" si="39"/>
        <v>0</v>
      </c>
      <c r="Q51" s="2">
        <f t="shared" si="39"/>
        <v>0</v>
      </c>
      <c r="R51" s="47">
        <f t="shared" si="39"/>
        <v>0</v>
      </c>
      <c r="S51" s="47">
        <f t="shared" si="39"/>
        <v>0</v>
      </c>
      <c r="T51" s="47">
        <f t="shared" si="39"/>
        <v>0</v>
      </c>
      <c r="U51" s="47">
        <f t="shared" si="39"/>
        <v>0</v>
      </c>
      <c r="V51" s="47">
        <f t="shared" si="39"/>
        <v>0</v>
      </c>
      <c r="W51" s="2">
        <f t="shared" si="39"/>
        <v>0</v>
      </c>
      <c r="X51" s="2">
        <f t="shared" si="39"/>
        <v>0</v>
      </c>
      <c r="Y51" s="47">
        <f t="shared" si="39"/>
        <v>0</v>
      </c>
      <c r="Z51" s="47">
        <f t="shared" si="39"/>
        <v>0</v>
      </c>
      <c r="AA51" s="47">
        <f t="shared" si="39"/>
        <v>0</v>
      </c>
      <c r="AB51" s="47">
        <f t="shared" si="39"/>
        <v>0</v>
      </c>
      <c r="AC51" s="47">
        <f t="shared" si="39"/>
        <v>0</v>
      </c>
      <c r="AD51" s="2">
        <f t="shared" si="39"/>
        <v>0</v>
      </c>
      <c r="AE51" s="2">
        <f t="shared" si="39"/>
        <v>0</v>
      </c>
      <c r="AF51" s="47">
        <f t="shared" si="39"/>
        <v>0</v>
      </c>
      <c r="AG51" s="47">
        <f>SUM(B51:AF51)</f>
        <v>0</v>
      </c>
      <c r="AH51" s="48"/>
    </row>
    <row r="52" spans="1:34" ht="14.5" customHeight="1" x14ac:dyDescent="0.25">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8"/>
    </row>
    <row r="53" spans="1:34" ht="14.5" customHeight="1" x14ac:dyDescent="0.3">
      <c r="A53" s="48" t="s">
        <v>56</v>
      </c>
      <c r="B53" s="2">
        <f t="shared" ref="B53:AF53" si="40">B23+B45</f>
        <v>0</v>
      </c>
      <c r="C53" s="2">
        <f t="shared" si="40"/>
        <v>0</v>
      </c>
      <c r="D53" s="47">
        <f t="shared" si="40"/>
        <v>0</v>
      </c>
      <c r="E53" s="47">
        <f t="shared" si="40"/>
        <v>0</v>
      </c>
      <c r="F53" s="47">
        <f t="shared" si="40"/>
        <v>0</v>
      </c>
      <c r="G53" s="47">
        <f t="shared" si="40"/>
        <v>0</v>
      </c>
      <c r="H53" s="47">
        <f t="shared" si="40"/>
        <v>0</v>
      </c>
      <c r="I53" s="2">
        <f t="shared" si="40"/>
        <v>0</v>
      </c>
      <c r="J53" s="2">
        <f t="shared" si="40"/>
        <v>0</v>
      </c>
      <c r="K53" s="47">
        <f t="shared" si="40"/>
        <v>0</v>
      </c>
      <c r="L53" s="47">
        <f t="shared" si="40"/>
        <v>0</v>
      </c>
      <c r="M53" s="47">
        <f t="shared" si="40"/>
        <v>0</v>
      </c>
      <c r="N53" s="47">
        <f t="shared" si="40"/>
        <v>0</v>
      </c>
      <c r="O53" s="47">
        <f t="shared" si="40"/>
        <v>0</v>
      </c>
      <c r="P53" s="2">
        <f t="shared" si="40"/>
        <v>0</v>
      </c>
      <c r="Q53" s="2">
        <f t="shared" si="40"/>
        <v>0</v>
      </c>
      <c r="R53" s="47">
        <f t="shared" si="40"/>
        <v>0</v>
      </c>
      <c r="S53" s="47">
        <f t="shared" si="40"/>
        <v>0</v>
      </c>
      <c r="T53" s="47">
        <f t="shared" si="40"/>
        <v>0</v>
      </c>
      <c r="U53" s="47">
        <f t="shared" si="40"/>
        <v>0</v>
      </c>
      <c r="V53" s="47">
        <f t="shared" si="40"/>
        <v>0</v>
      </c>
      <c r="W53" s="2">
        <f t="shared" si="40"/>
        <v>0</v>
      </c>
      <c r="X53" s="2">
        <f t="shared" si="40"/>
        <v>0</v>
      </c>
      <c r="Y53" s="47">
        <f t="shared" si="40"/>
        <v>0</v>
      </c>
      <c r="Z53" s="47">
        <f t="shared" si="40"/>
        <v>0</v>
      </c>
      <c r="AA53" s="47">
        <f t="shared" si="40"/>
        <v>0</v>
      </c>
      <c r="AB53" s="47">
        <f t="shared" si="40"/>
        <v>0</v>
      </c>
      <c r="AC53" s="47">
        <f t="shared" si="40"/>
        <v>0</v>
      </c>
      <c r="AD53" s="2">
        <f t="shared" si="40"/>
        <v>0</v>
      </c>
      <c r="AE53" s="2">
        <f t="shared" si="40"/>
        <v>0</v>
      </c>
      <c r="AF53" s="47">
        <f t="shared" si="40"/>
        <v>0</v>
      </c>
      <c r="AG53" s="96">
        <f>SUM(B53:AF53)</f>
        <v>0</v>
      </c>
      <c r="AH53" s="48"/>
    </row>
    <row r="55" spans="1:34" ht="13" x14ac:dyDescent="0.3">
      <c r="AB55" s="55"/>
      <c r="AC55" s="46"/>
      <c r="AE55" s="45"/>
    </row>
    <row r="56" spans="1:34" s="97" customFormat="1" ht="15.75" customHeight="1" x14ac:dyDescent="0.35">
      <c r="A56" s="137" t="str">
        <f>CONCATENATE("Title of the Action (Acronym) - ",IF(AG24&gt;0,A24,""),IF(AG32&gt;0,CONCATENATE(" / ",A32),""),IF(AG39&gt;0,CONCATENATE(" / ",A39),""))</f>
        <v xml:space="preserve">Title of the Action (Acronym) - </v>
      </c>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9"/>
    </row>
    <row r="57" spans="1:34" s="97" customFormat="1" ht="15.75" customHeight="1" x14ac:dyDescent="0.35">
      <c r="A57" s="126" t="str">
        <f>CONCATENATE("Grant Agreement Number - ",IF(AG24&gt;0,Information!H8,""),IF(AG32&gt;0,CONCATENATE(" / ",Information!H18),""),IF(AG39&gt;0,CONCATENATE(" / ",Information!H26),""))</f>
        <v xml:space="preserve">Grant Agreement Number - </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row>
    <row r="58" spans="1:34" s="97" customFormat="1" ht="14.5" x14ac:dyDescent="0.35">
      <c r="A58" s="98" t="s">
        <v>57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99"/>
    </row>
    <row r="59" spans="1:34" s="97" customFormat="1" ht="14.5" x14ac:dyDescent="0.35">
      <c r="A59" s="180" t="s">
        <v>99</v>
      </c>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9"/>
    </row>
    <row r="60" spans="1:34" s="97" customFormat="1" ht="14.5" x14ac:dyDescent="0.35">
      <c r="A60" s="130"/>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9"/>
    </row>
    <row r="61" spans="1:34" s="97" customFormat="1" ht="14.5" x14ac:dyDescent="0.35">
      <c r="A61" s="131"/>
      <c r="B61" s="132"/>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c r="AF61" s="132"/>
      <c r="AG61" s="132"/>
      <c r="AH61" s="133"/>
    </row>
    <row r="62" spans="1:34" x14ac:dyDescent="0.25">
      <c r="AF62" s="56"/>
    </row>
    <row r="63" spans="1:34" x14ac:dyDescent="0.25">
      <c r="AF63" s="56"/>
    </row>
    <row r="64" spans="1:34" s="97" customFormat="1" ht="14.5" x14ac:dyDescent="0.3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1"/>
      <c r="AH64" s="101"/>
    </row>
    <row r="65" spans="1:34" s="97" customFormat="1" ht="14.5" x14ac:dyDescent="0.3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1"/>
      <c r="AH65" s="101"/>
    </row>
    <row r="66" spans="1:34" s="97" customFormat="1" ht="14.5" x14ac:dyDescent="0.3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1"/>
      <c r="AH66" s="101"/>
    </row>
    <row r="67" spans="1:34" s="97" customFormat="1" ht="14.5" x14ac:dyDescent="0.35">
      <c r="A67" s="102" t="s">
        <v>58</v>
      </c>
      <c r="B67" s="103" t="s">
        <v>59</v>
      </c>
      <c r="C67" s="103"/>
      <c r="D67" s="103"/>
      <c r="E67" s="103"/>
      <c r="F67" s="103"/>
      <c r="G67" s="103"/>
      <c r="H67" s="103"/>
      <c r="I67" s="103"/>
      <c r="J67" s="100"/>
      <c r="K67" s="100"/>
      <c r="L67" s="102" t="s">
        <v>60</v>
      </c>
      <c r="M67" s="103"/>
      <c r="N67" s="103"/>
      <c r="O67" s="103"/>
      <c r="P67" s="103"/>
      <c r="Q67" s="103"/>
      <c r="R67" s="103"/>
      <c r="S67" s="103"/>
      <c r="T67" s="100"/>
      <c r="U67" s="100"/>
      <c r="V67" s="100"/>
      <c r="W67" s="100"/>
      <c r="X67" s="100"/>
      <c r="Y67" s="100"/>
      <c r="Z67" s="100"/>
      <c r="AA67" s="100"/>
      <c r="AB67" s="100"/>
      <c r="AC67" s="102"/>
      <c r="AD67" s="100"/>
      <c r="AE67" s="100"/>
      <c r="AF67" s="101"/>
      <c r="AG67" s="101"/>
      <c r="AH67" s="101"/>
    </row>
    <row r="68" spans="1:34" s="97" customFormat="1" ht="14.5" x14ac:dyDescent="0.35">
      <c r="A68" s="102" t="s">
        <v>61</v>
      </c>
      <c r="B68" s="134" t="str">
        <f>Information!H37</f>
        <v>Drazen Draskovic</v>
      </c>
      <c r="C68" s="134"/>
      <c r="D68" s="134"/>
      <c r="E68" s="134"/>
      <c r="F68" s="134"/>
      <c r="G68" s="134"/>
      <c r="H68" s="134"/>
      <c r="I68" s="134"/>
      <c r="J68" s="100"/>
      <c r="K68" s="135" t="s">
        <v>62</v>
      </c>
      <c r="L68" s="135"/>
      <c r="M68" s="136" t="str">
        <f>Information!H40</f>
        <v>Prof. Milo Tomasevic</v>
      </c>
      <c r="N68" s="136"/>
      <c r="O68" s="136"/>
      <c r="P68" s="136"/>
      <c r="Q68" s="136"/>
      <c r="R68" s="136"/>
      <c r="S68" s="136"/>
      <c r="T68" s="100"/>
      <c r="U68" s="100"/>
      <c r="V68" s="100"/>
      <c r="W68" s="100"/>
      <c r="X68" s="100"/>
      <c r="Y68" s="100"/>
      <c r="Z68" s="100"/>
      <c r="AA68" s="100"/>
      <c r="AB68" s="100"/>
      <c r="AC68" s="102"/>
      <c r="AD68" s="100"/>
      <c r="AE68" s="100"/>
      <c r="AF68" s="101"/>
      <c r="AG68" s="101"/>
      <c r="AH68" s="101"/>
    </row>
    <row r="69" spans="1:34" s="97" customFormat="1" ht="14.5" x14ac:dyDescent="0.35">
      <c r="A69" s="102" t="s">
        <v>63</v>
      </c>
      <c r="B69" s="104">
        <f>AF12</f>
        <v>43465</v>
      </c>
      <c r="L69" s="102" t="s">
        <v>63</v>
      </c>
      <c r="M69" s="104">
        <f>B69</f>
        <v>43465</v>
      </c>
    </row>
    <row r="70" spans="1:34" x14ac:dyDescent="0.25">
      <c r="AF70" s="56"/>
    </row>
    <row r="71" spans="1:34" x14ac:dyDescent="0.25">
      <c r="AF71" s="56"/>
    </row>
    <row r="72" spans="1:34" x14ac:dyDescent="0.25">
      <c r="AF72" s="56"/>
    </row>
  </sheetData>
  <sheetProtection sheet="1" objects="1" scenarios="1"/>
  <customSheetViews>
    <customSheetView guid="{2A7FB83B-36E3-4DDE-B49A-613869312EAD}" scale="75" showRuler="0">
      <selection activeCell="C16" sqref="C16"/>
      <pageMargins left="0" right="0" top="0" bottom="0" header="0" footer="0"/>
      <headerFooter alignWithMargins="0"/>
    </customSheetView>
  </customSheetViews>
  <mergeCells count="9">
    <mergeCell ref="B25:AF25"/>
    <mergeCell ref="B33:AF33"/>
    <mergeCell ref="B39:AF39"/>
    <mergeCell ref="A56:AH56"/>
    <mergeCell ref="B68:I68"/>
    <mergeCell ref="K68:L68"/>
    <mergeCell ref="M68:S68"/>
    <mergeCell ref="A57:AH57"/>
    <mergeCell ref="A59:AH61"/>
  </mergeCells>
  <phoneticPr fontId="2" type="noConversion"/>
  <conditionalFormatting sqref="B10:AF11">
    <cfRule type="cellIs" dxfId="4" priority="1" operator="greaterThan">
      <formula>0</formula>
    </cfRule>
  </conditionalFormatting>
  <conditionalFormatting sqref="B13:AF13">
    <cfRule type="cellIs" dxfId="3" priority="5" operator="equal">
      <formula>"Sun"</formula>
    </cfRule>
    <cfRule type="cellIs" dxfId="2" priority="6" operator="equal">
      <formula>"Sat"</formula>
    </cfRule>
  </conditionalFormatting>
  <conditionalFormatting sqref="B53:AF53">
    <cfRule type="cellIs" dxfId="1" priority="4" operator="greaterThan">
      <formula>"7.5"</formula>
    </cfRule>
  </conditionalFormatting>
  <pageMargins left="0.78740157480314965" right="0.78740157480314965" top="0.98425196850393704" bottom="0.98425196850393704" header="0.51181102362204722" footer="0.51181102362204722"/>
  <pageSetup paperSize="9" scale="59" orientation="landscape"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Q58"/>
  <sheetViews>
    <sheetView workbookViewId="0">
      <selection activeCell="D35" sqref="D35"/>
    </sheetView>
  </sheetViews>
  <sheetFormatPr defaultColWidth="11.453125" defaultRowHeight="12.5" x14ac:dyDescent="0.25"/>
  <cols>
    <col min="1" max="1" width="18.81640625" customWidth="1"/>
    <col min="2" max="13" width="8.7265625" customWidth="1"/>
    <col min="14" max="14" width="7.7265625" customWidth="1"/>
    <col min="15" max="15" width="10.26953125" customWidth="1"/>
    <col min="16" max="17" width="4.7265625" customWidth="1"/>
  </cols>
  <sheetData>
    <row r="1" spans="1:17" ht="12" customHeight="1" x14ac:dyDescent="0.25"/>
    <row r="2" spans="1:17" ht="12" customHeight="1" x14ac:dyDescent="0.25"/>
    <row r="3" spans="1:17" ht="12" customHeight="1" x14ac:dyDescent="0.25"/>
    <row r="4" spans="1:17" ht="29.25" customHeight="1" x14ac:dyDescent="0.65">
      <c r="E4" s="1" t="s">
        <v>0</v>
      </c>
      <c r="I4" s="1" t="s">
        <v>75</v>
      </c>
      <c r="L4" s="186">
        <f>Jan.!$A$9</f>
        <v>2018</v>
      </c>
      <c r="M4" s="141"/>
      <c r="O4" s="1"/>
    </row>
    <row r="5" spans="1:17" ht="12" customHeight="1" x14ac:dyDescent="0.25"/>
    <row r="7" spans="1:17" ht="32.5" x14ac:dyDescent="0.65">
      <c r="A7" s="14" t="s">
        <v>32</v>
      </c>
      <c r="B7" s="86" t="str">
        <f>Jan.!B7</f>
        <v>Drazen Draskovic</v>
      </c>
      <c r="C7" s="14"/>
      <c r="D7" s="57"/>
      <c r="E7" s="57"/>
      <c r="F7" s="14"/>
      <c r="I7" s="5"/>
      <c r="J7" s="5"/>
      <c r="K7" s="5"/>
      <c r="O7" s="1"/>
    </row>
    <row r="8" spans="1:17" ht="13" customHeight="1" x14ac:dyDescent="0.25"/>
    <row r="9" spans="1:17" ht="18" x14ac:dyDescent="0.4">
      <c r="A9" s="21">
        <f>Jan.!$A$9</f>
        <v>2018</v>
      </c>
      <c r="D9" s="14"/>
      <c r="E9" s="57" t="s">
        <v>33</v>
      </c>
      <c r="F9" s="14"/>
      <c r="I9" s="5"/>
      <c r="J9" s="5"/>
      <c r="K9" s="5"/>
      <c r="O9" s="86" t="s">
        <v>34</v>
      </c>
    </row>
    <row r="10" spans="1:17" ht="15" customHeight="1" x14ac:dyDescent="0.4">
      <c r="A10" s="21"/>
      <c r="C10" s="21"/>
      <c r="D10" s="14"/>
    </row>
    <row r="11" spans="1:17" ht="15" customHeight="1" x14ac:dyDescent="0.4">
      <c r="A11" s="21"/>
      <c r="C11" s="21"/>
      <c r="D11" s="14"/>
    </row>
    <row r="12" spans="1:17" ht="13" customHeight="1" x14ac:dyDescent="0.25">
      <c r="B12" s="183" t="s">
        <v>35</v>
      </c>
      <c r="C12" s="183" t="s">
        <v>64</v>
      </c>
      <c r="D12" s="183" t="s">
        <v>65</v>
      </c>
      <c r="E12" s="183" t="s">
        <v>66</v>
      </c>
      <c r="F12" s="183" t="s">
        <v>67</v>
      </c>
      <c r="G12" s="183" t="s">
        <v>68</v>
      </c>
      <c r="H12" s="183" t="s">
        <v>69</v>
      </c>
      <c r="I12" s="183" t="s">
        <v>70</v>
      </c>
      <c r="J12" s="183" t="s">
        <v>71</v>
      </c>
      <c r="K12" s="183" t="s">
        <v>72</v>
      </c>
      <c r="L12" s="183" t="s">
        <v>73</v>
      </c>
      <c r="M12" s="183" t="s">
        <v>74</v>
      </c>
      <c r="N12" s="181" t="s">
        <v>38</v>
      </c>
      <c r="O12" s="181" t="s">
        <v>76</v>
      </c>
    </row>
    <row r="13" spans="1:17" ht="13" customHeight="1" x14ac:dyDescent="0.25">
      <c r="B13" s="141"/>
      <c r="C13" s="184"/>
      <c r="D13" s="184"/>
      <c r="E13" s="184"/>
      <c r="F13" s="184"/>
      <c r="G13" s="184"/>
      <c r="H13" s="184"/>
      <c r="I13" s="184"/>
      <c r="J13" s="184"/>
      <c r="K13" s="184"/>
      <c r="L13" s="184"/>
      <c r="M13" s="184"/>
      <c r="N13" s="182"/>
      <c r="O13" s="182"/>
    </row>
    <row r="14" spans="1:17" ht="13" customHeight="1" x14ac:dyDescent="0.25">
      <c r="B14" s="141"/>
      <c r="C14" s="184"/>
      <c r="D14" s="184"/>
      <c r="E14" s="184"/>
      <c r="F14" s="184"/>
      <c r="G14" s="184"/>
      <c r="H14" s="184"/>
      <c r="I14" s="184"/>
      <c r="J14" s="184"/>
      <c r="K14" s="184"/>
      <c r="L14" s="184"/>
      <c r="M14" s="184"/>
      <c r="N14" s="182"/>
      <c r="O14" s="182"/>
      <c r="P14" s="10"/>
      <c r="Q14" s="10"/>
    </row>
    <row r="15" spans="1:17" ht="13" customHeight="1" x14ac:dyDescent="0.3">
      <c r="A15" s="2"/>
      <c r="B15" s="190"/>
      <c r="C15" s="185"/>
      <c r="D15" s="185"/>
      <c r="E15" s="185"/>
      <c r="F15" s="185"/>
      <c r="G15" s="185"/>
      <c r="H15" s="185"/>
      <c r="I15" s="185"/>
      <c r="J15" s="185"/>
      <c r="K15" s="185"/>
      <c r="L15" s="185"/>
      <c r="M15" s="185"/>
      <c r="N15" s="182"/>
      <c r="O15" s="182"/>
      <c r="P15" s="84"/>
      <c r="Q15" s="23"/>
    </row>
    <row r="16" spans="1:17" ht="13" customHeight="1" x14ac:dyDescent="0.3">
      <c r="A16" s="20" t="s">
        <v>41</v>
      </c>
      <c r="B16" s="17"/>
      <c r="C16" s="17"/>
      <c r="D16" s="17"/>
      <c r="E16" s="17"/>
      <c r="F16" s="17"/>
      <c r="G16" s="17"/>
      <c r="H16" s="17"/>
      <c r="I16" s="17"/>
      <c r="J16" s="17"/>
      <c r="K16" s="17"/>
      <c r="L16" s="17"/>
      <c r="M16" s="17"/>
      <c r="N16" s="24"/>
    </row>
    <row r="17" spans="1:17" ht="13" customHeight="1" x14ac:dyDescent="0.25">
      <c r="A17" s="6" t="str">
        <f>Jan.!A15</f>
        <v>Teaching</v>
      </c>
      <c r="B17" s="27">
        <f>Jan.!AG15</f>
        <v>0</v>
      </c>
      <c r="C17" s="27">
        <f>Feb.!AG15</f>
        <v>0</v>
      </c>
      <c r="D17" s="27">
        <f>March!AG15</f>
        <v>0</v>
      </c>
      <c r="E17" s="27">
        <f>April!AG15</f>
        <v>0</v>
      </c>
      <c r="F17" s="27">
        <f>May!AG15</f>
        <v>0</v>
      </c>
      <c r="G17" s="27">
        <f>June!AG15</f>
        <v>0</v>
      </c>
      <c r="H17" s="27">
        <f>July!AG15</f>
        <v>0</v>
      </c>
      <c r="I17" s="27">
        <f>Aug.!AG15</f>
        <v>0</v>
      </c>
      <c r="J17" s="27">
        <f>Sep.!AG15</f>
        <v>0</v>
      </c>
      <c r="K17" s="27">
        <f>Oct.!AG15</f>
        <v>0</v>
      </c>
      <c r="L17" s="27">
        <f>Nov.!AG15</f>
        <v>0</v>
      </c>
      <c r="M17" s="28">
        <f>Dec.!AG15</f>
        <v>0</v>
      </c>
      <c r="N17" s="25">
        <f>SUM(B17:M17)</f>
        <v>0</v>
      </c>
      <c r="O17" s="26"/>
      <c r="P17" s="26"/>
      <c r="Q17" s="26"/>
    </row>
    <row r="18" spans="1:17" ht="13" customHeight="1" x14ac:dyDescent="0.25">
      <c r="A18" s="6" t="str">
        <f>Jan.!A16</f>
        <v>Administration</v>
      </c>
      <c r="B18" s="27">
        <f>Jan.!AG16</f>
        <v>0</v>
      </c>
      <c r="C18" s="27">
        <f>Feb.!AG16</f>
        <v>0</v>
      </c>
      <c r="D18" s="27">
        <f>March!AG16</f>
        <v>0</v>
      </c>
      <c r="E18" s="27">
        <f>April!AG16</f>
        <v>0</v>
      </c>
      <c r="F18" s="27">
        <f>May!AG16</f>
        <v>0</v>
      </c>
      <c r="G18" s="27">
        <f>June!AG16</f>
        <v>0</v>
      </c>
      <c r="H18" s="27">
        <f>July!AG16</f>
        <v>0</v>
      </c>
      <c r="I18" s="27">
        <f>Aug.!AG16</f>
        <v>0</v>
      </c>
      <c r="J18" s="27">
        <f>Sep.!AG16</f>
        <v>0</v>
      </c>
      <c r="K18" s="27">
        <f>Oct.!AG16</f>
        <v>0</v>
      </c>
      <c r="L18" s="27">
        <f>Nov.!AG16</f>
        <v>0</v>
      </c>
      <c r="M18" s="28">
        <f>Dec.!AG16</f>
        <v>0</v>
      </c>
      <c r="N18" s="25">
        <f>SUM(B18:M18)</f>
        <v>0</v>
      </c>
      <c r="O18" s="26"/>
      <c r="P18" s="26"/>
      <c r="Q18" s="26"/>
    </row>
    <row r="19" spans="1:17" ht="13" customHeight="1" x14ac:dyDescent="0.25">
      <c r="A19" s="6" t="str">
        <f>Jan.!A17</f>
        <v>Not funded research</v>
      </c>
      <c r="B19" s="27">
        <f>Jan.!AG17</f>
        <v>0</v>
      </c>
      <c r="C19" s="27">
        <f>Feb.!AG17</f>
        <v>0</v>
      </c>
      <c r="D19" s="27">
        <f>March!AG17</f>
        <v>0</v>
      </c>
      <c r="E19" s="27">
        <f>April!AG17</f>
        <v>0</v>
      </c>
      <c r="F19" s="27">
        <f>May!AG17</f>
        <v>0</v>
      </c>
      <c r="G19" s="27">
        <f>June!AG17</f>
        <v>0</v>
      </c>
      <c r="H19" s="27">
        <f>July!AG17</f>
        <v>0</v>
      </c>
      <c r="I19" s="27">
        <f>Aug.!AG17</f>
        <v>0</v>
      </c>
      <c r="J19" s="27">
        <f>Sep.!AG17</f>
        <v>0</v>
      </c>
      <c r="K19" s="27">
        <f>Oct.!AG17</f>
        <v>0</v>
      </c>
      <c r="L19" s="27">
        <f>Nov.!AG17</f>
        <v>0</v>
      </c>
      <c r="M19" s="28">
        <f>Dec.!AG17</f>
        <v>0</v>
      </c>
      <c r="N19" s="25">
        <f t="shared" ref="N19:N24" si="0">SUM(B19:M19)</f>
        <v>0</v>
      </c>
      <c r="O19" s="26"/>
      <c r="P19" s="26"/>
      <c r="Q19" s="26"/>
    </row>
    <row r="20" spans="1:17" ht="13" customHeight="1" x14ac:dyDescent="0.25">
      <c r="A20" s="6" t="str">
        <f>Jan.!A18</f>
        <v>National Projects</v>
      </c>
      <c r="B20" s="27">
        <f>Jan.!AG18</f>
        <v>0</v>
      </c>
      <c r="C20" s="27">
        <f>Feb.!AG18</f>
        <v>0</v>
      </c>
      <c r="D20" s="27">
        <f>March!AG18</f>
        <v>0</v>
      </c>
      <c r="E20" s="27">
        <f>April!AG18</f>
        <v>0</v>
      </c>
      <c r="F20" s="27">
        <f>May!AG18</f>
        <v>0</v>
      </c>
      <c r="G20" s="27">
        <f>June!AG18</f>
        <v>0</v>
      </c>
      <c r="H20" s="27">
        <f>July!AG18</f>
        <v>0</v>
      </c>
      <c r="I20" s="27">
        <f>Aug.!AG18</f>
        <v>0</v>
      </c>
      <c r="J20" s="27">
        <f>Sep.!AG18</f>
        <v>0</v>
      </c>
      <c r="K20" s="27">
        <f>Oct.!AG18</f>
        <v>0</v>
      </c>
      <c r="L20" s="27">
        <f>Nov.!AG18</f>
        <v>0</v>
      </c>
      <c r="M20" s="28">
        <f>Dec.!AG18</f>
        <v>0</v>
      </c>
      <c r="N20" s="25">
        <f t="shared" si="0"/>
        <v>0</v>
      </c>
      <c r="O20" s="26"/>
      <c r="P20" s="26"/>
      <c r="Q20" s="26"/>
    </row>
    <row r="21" spans="1:17" ht="13" customHeight="1" x14ac:dyDescent="0.25">
      <c r="A21" s="6" t="str">
        <f>Jan.!A19</f>
        <v>Official Travel</v>
      </c>
      <c r="B21" s="27">
        <f>Jan.!AG19</f>
        <v>0</v>
      </c>
      <c r="C21" s="27">
        <f>Feb.!AG19</f>
        <v>0</v>
      </c>
      <c r="D21" s="27">
        <f>March!AG19</f>
        <v>0</v>
      </c>
      <c r="E21" s="27">
        <f>April!AG19</f>
        <v>0</v>
      </c>
      <c r="F21" s="27">
        <f>May!AG19</f>
        <v>0</v>
      </c>
      <c r="G21" s="27">
        <f>June!AG19</f>
        <v>0</v>
      </c>
      <c r="H21" s="27">
        <f>July!AG19</f>
        <v>0</v>
      </c>
      <c r="I21" s="27">
        <f>Aug.!AG19</f>
        <v>0</v>
      </c>
      <c r="J21" s="27">
        <f>Sep.!AG19</f>
        <v>0</v>
      </c>
      <c r="K21" s="27">
        <f>Oct.!AG19</f>
        <v>0</v>
      </c>
      <c r="L21" s="27">
        <f>Nov.!AG19</f>
        <v>0</v>
      </c>
      <c r="M21" s="28">
        <f>Dec.!AG19</f>
        <v>0</v>
      </c>
      <c r="N21" s="25">
        <f t="shared" si="0"/>
        <v>0</v>
      </c>
      <c r="O21" s="26"/>
      <c r="P21" s="26"/>
      <c r="Q21" s="26"/>
    </row>
    <row r="22" spans="1:17" ht="13" customHeight="1" x14ac:dyDescent="0.25">
      <c r="A22" s="6" t="str">
        <f>Jan.!A20</f>
        <v>F</v>
      </c>
      <c r="B22" s="27">
        <f>Jan.!AG20</f>
        <v>0</v>
      </c>
      <c r="C22" s="27">
        <f>Feb.!AG20</f>
        <v>0</v>
      </c>
      <c r="D22" s="27">
        <f>March!AG20</f>
        <v>0</v>
      </c>
      <c r="E22" s="27">
        <f>April!AG20</f>
        <v>0</v>
      </c>
      <c r="F22" s="27">
        <f>May!AG20</f>
        <v>0</v>
      </c>
      <c r="G22" s="27">
        <f>June!AG20</f>
        <v>0</v>
      </c>
      <c r="H22" s="27">
        <f>July!AG20</f>
        <v>0</v>
      </c>
      <c r="I22" s="27">
        <f>Aug.!AG20</f>
        <v>0</v>
      </c>
      <c r="J22" s="27">
        <f>Sep.!AG20</f>
        <v>0</v>
      </c>
      <c r="K22" s="27">
        <f>Oct.!AG20</f>
        <v>0</v>
      </c>
      <c r="L22" s="27">
        <f>Nov.!AG20</f>
        <v>0</v>
      </c>
      <c r="M22" s="28">
        <f>Dec.!AG20</f>
        <v>0</v>
      </c>
      <c r="N22" s="25">
        <f t="shared" si="0"/>
        <v>0</v>
      </c>
      <c r="O22" s="26"/>
      <c r="P22" s="26"/>
      <c r="Q22" s="26"/>
    </row>
    <row r="23" spans="1:17" ht="13" customHeight="1" x14ac:dyDescent="0.25">
      <c r="A23" s="6" t="str">
        <f>Jan.!A21</f>
        <v>G</v>
      </c>
      <c r="B23" s="27">
        <f>Jan.!AG21</f>
        <v>0</v>
      </c>
      <c r="C23" s="27">
        <f>Feb.!AG21</f>
        <v>0</v>
      </c>
      <c r="D23" s="27">
        <f>March!AG21</f>
        <v>0</v>
      </c>
      <c r="E23" s="27">
        <f>April!AG21</f>
        <v>0</v>
      </c>
      <c r="F23" s="27">
        <f>May!AG21</f>
        <v>0</v>
      </c>
      <c r="G23" s="27">
        <f>June!AG21</f>
        <v>0</v>
      </c>
      <c r="H23" s="27">
        <f>July!AG21</f>
        <v>0</v>
      </c>
      <c r="I23" s="27">
        <f>Aug.!AG21</f>
        <v>0</v>
      </c>
      <c r="J23" s="27">
        <f>Sep.!AG21</f>
        <v>0</v>
      </c>
      <c r="K23" s="27">
        <f>Oct.!AG21</f>
        <v>0</v>
      </c>
      <c r="L23" s="27">
        <f>Nov.!AG21</f>
        <v>0</v>
      </c>
      <c r="M23" s="28">
        <f>Dec.!AG21</f>
        <v>0</v>
      </c>
      <c r="N23" s="25">
        <f t="shared" si="0"/>
        <v>0</v>
      </c>
      <c r="O23" s="26"/>
      <c r="P23" s="26"/>
      <c r="Q23" s="26"/>
    </row>
    <row r="24" spans="1:17" ht="13" customHeight="1" x14ac:dyDescent="0.25">
      <c r="A24" s="6" t="str">
        <f>Jan.!A22</f>
        <v>H</v>
      </c>
      <c r="B24" s="27">
        <f>Jan.!AG22</f>
        <v>0</v>
      </c>
      <c r="C24" s="27">
        <f>Feb.!AG22</f>
        <v>0</v>
      </c>
      <c r="D24" s="27">
        <f>March!AG22</f>
        <v>0</v>
      </c>
      <c r="E24" s="27">
        <f>April!AG22</f>
        <v>0</v>
      </c>
      <c r="F24" s="27">
        <f>May!AG22</f>
        <v>0</v>
      </c>
      <c r="G24" s="27">
        <f>June!AG22</f>
        <v>0</v>
      </c>
      <c r="H24" s="27">
        <f>July!AG22</f>
        <v>0</v>
      </c>
      <c r="I24" s="27">
        <f>Aug.!AG22</f>
        <v>0</v>
      </c>
      <c r="J24" s="27">
        <f>Sep.!AG22</f>
        <v>0</v>
      </c>
      <c r="K24" s="27">
        <f>Oct.!AG22</f>
        <v>0</v>
      </c>
      <c r="L24" s="27">
        <f>Nov.!AG22</f>
        <v>0</v>
      </c>
      <c r="M24" s="28">
        <f>Dec.!AG22</f>
        <v>0</v>
      </c>
      <c r="N24" s="25">
        <f t="shared" si="0"/>
        <v>0</v>
      </c>
    </row>
    <row r="25" spans="1:17" ht="13" customHeight="1" x14ac:dyDescent="0.25">
      <c r="A25" s="4" t="s">
        <v>38</v>
      </c>
      <c r="B25" s="39">
        <f>SUM(B17:B24)</f>
        <v>0</v>
      </c>
      <c r="C25" s="39">
        <f t="shared" ref="C25:N25" si="1">SUM(C17:C24)</f>
        <v>0</v>
      </c>
      <c r="D25" s="39">
        <f t="shared" si="1"/>
        <v>0</v>
      </c>
      <c r="E25" s="39">
        <f t="shared" si="1"/>
        <v>0</v>
      </c>
      <c r="F25" s="39">
        <f t="shared" si="1"/>
        <v>0</v>
      </c>
      <c r="G25" s="39">
        <f t="shared" si="1"/>
        <v>0</v>
      </c>
      <c r="H25" s="39">
        <f t="shared" si="1"/>
        <v>0</v>
      </c>
      <c r="I25" s="39">
        <f t="shared" si="1"/>
        <v>0</v>
      </c>
      <c r="J25" s="39">
        <f t="shared" si="1"/>
        <v>0</v>
      </c>
      <c r="K25" s="39">
        <f t="shared" si="1"/>
        <v>0</v>
      </c>
      <c r="L25" s="39">
        <f t="shared" si="1"/>
        <v>0</v>
      </c>
      <c r="M25" s="39">
        <f t="shared" si="1"/>
        <v>0</v>
      </c>
      <c r="N25" s="39">
        <f t="shared" si="1"/>
        <v>0</v>
      </c>
    </row>
    <row r="26" spans="1:17" ht="13" customHeight="1" x14ac:dyDescent="0.3">
      <c r="A26" s="19" t="s">
        <v>49</v>
      </c>
      <c r="B26" s="3"/>
      <c r="C26" s="3"/>
      <c r="D26" s="3"/>
      <c r="E26" s="3"/>
      <c r="F26" s="3"/>
      <c r="G26" s="3"/>
      <c r="H26" s="3"/>
      <c r="I26" s="3"/>
      <c r="J26" s="3"/>
      <c r="K26" s="3"/>
      <c r="L26" s="3"/>
      <c r="M26" s="22"/>
      <c r="N26" s="24"/>
    </row>
    <row r="27" spans="1:17" ht="27" customHeight="1" x14ac:dyDescent="0.3">
      <c r="A27" s="40" t="str">
        <f>Information!H10</f>
        <v>AKRONIM_PROJEKTA</v>
      </c>
      <c r="B27" s="187"/>
      <c r="C27" s="188"/>
      <c r="D27" s="188"/>
      <c r="E27" s="188"/>
      <c r="F27" s="188"/>
      <c r="G27" s="188"/>
      <c r="H27" s="188"/>
      <c r="I27" s="188"/>
      <c r="J27" s="188"/>
      <c r="K27" s="188"/>
      <c r="L27" s="188"/>
      <c r="M27" s="189"/>
      <c r="N27" s="25"/>
      <c r="O27" s="26"/>
      <c r="P27" s="26"/>
      <c r="Q27" s="26"/>
    </row>
    <row r="28" spans="1:17" ht="13" customHeight="1" x14ac:dyDescent="0.25">
      <c r="A28" s="31">
        <f>Information!H11</f>
        <v>1</v>
      </c>
      <c r="B28" s="35">
        <f>Jan.!AG26</f>
        <v>0</v>
      </c>
      <c r="C28" s="35">
        <f>Feb.!AG26</f>
        <v>0</v>
      </c>
      <c r="D28" s="35">
        <f>March!AG26</f>
        <v>0</v>
      </c>
      <c r="E28" s="35">
        <f>April!AG26</f>
        <v>0</v>
      </c>
      <c r="F28" s="35">
        <f>May!AG26</f>
        <v>0</v>
      </c>
      <c r="G28" s="35">
        <f>June!AG26</f>
        <v>0</v>
      </c>
      <c r="H28" s="35">
        <f>July!AG26</f>
        <v>0</v>
      </c>
      <c r="I28" s="35">
        <f>Aug.!AG26</f>
        <v>0</v>
      </c>
      <c r="J28" s="35">
        <f>Sep.!AG26</f>
        <v>0</v>
      </c>
      <c r="K28" s="35">
        <f>Oct.!AG26</f>
        <v>0</v>
      </c>
      <c r="L28" s="35">
        <f>Nov.!AG26</f>
        <v>0</v>
      </c>
      <c r="M28" s="62">
        <f>Dec.!AG26</f>
        <v>0</v>
      </c>
      <c r="N28" s="61">
        <f>SUM(B28:M28)</f>
        <v>0</v>
      </c>
      <c r="O28" s="26" t="str">
        <f>Information!I11</f>
        <v>MGT</v>
      </c>
      <c r="P28" s="26"/>
      <c r="Q28" s="26"/>
    </row>
    <row r="29" spans="1:17" ht="13" customHeight="1" x14ac:dyDescent="0.25">
      <c r="A29" s="31">
        <f>Information!H12</f>
        <v>2</v>
      </c>
      <c r="B29" s="35">
        <f>Jan.!AG27</f>
        <v>0</v>
      </c>
      <c r="C29" s="35">
        <f>Feb.!AG27</f>
        <v>0</v>
      </c>
      <c r="D29" s="35">
        <f>March!AG27</f>
        <v>0</v>
      </c>
      <c r="E29" s="35">
        <f>April!AG27</f>
        <v>0</v>
      </c>
      <c r="F29" s="35">
        <f>May!AG27</f>
        <v>0</v>
      </c>
      <c r="G29" s="35">
        <f>June!AG27</f>
        <v>0</v>
      </c>
      <c r="H29" s="35">
        <f>July!AG27</f>
        <v>0</v>
      </c>
      <c r="I29" s="35">
        <f>Aug.!AG27</f>
        <v>0</v>
      </c>
      <c r="J29" s="35">
        <f>Sep.!AG27</f>
        <v>0</v>
      </c>
      <c r="K29" s="35">
        <f>Oct.!AG27</f>
        <v>0</v>
      </c>
      <c r="L29" s="35">
        <f>Nov.!AG27</f>
        <v>0</v>
      </c>
      <c r="M29" s="62">
        <f>Dec.!AG27</f>
        <v>0</v>
      </c>
      <c r="N29" s="61">
        <f t="shared" ref="N29:N41" si="2">SUM(B29:M29)</f>
        <v>0</v>
      </c>
      <c r="O29" s="26" t="str">
        <f>Information!I12</f>
        <v>RTD</v>
      </c>
      <c r="P29" s="26"/>
      <c r="Q29" s="26"/>
    </row>
    <row r="30" spans="1:17" ht="13" customHeight="1" x14ac:dyDescent="0.25">
      <c r="A30" s="31">
        <f>Information!H13</f>
        <v>3</v>
      </c>
      <c r="B30" s="35">
        <f>Jan.!AG28</f>
        <v>0</v>
      </c>
      <c r="C30" s="35">
        <f>Feb.!AG28</f>
        <v>0</v>
      </c>
      <c r="D30" s="35">
        <f>March!AG28</f>
        <v>0</v>
      </c>
      <c r="E30" s="35">
        <f>April!AG28</f>
        <v>0</v>
      </c>
      <c r="F30" s="35">
        <f>May!AG28</f>
        <v>0</v>
      </c>
      <c r="G30" s="35">
        <f>June!AG28</f>
        <v>0</v>
      </c>
      <c r="H30" s="35">
        <f>July!AG28</f>
        <v>0</v>
      </c>
      <c r="I30" s="35">
        <f>Aug.!AG28</f>
        <v>0</v>
      </c>
      <c r="J30" s="35">
        <f>Sep.!AG28</f>
        <v>0</v>
      </c>
      <c r="K30" s="35">
        <f>Oct.!AG28</f>
        <v>0</v>
      </c>
      <c r="L30" s="35">
        <f>Nov.!AG28</f>
        <v>0</v>
      </c>
      <c r="M30" s="62">
        <f>Dec.!AG28</f>
        <v>0</v>
      </c>
      <c r="N30" s="61">
        <f t="shared" si="2"/>
        <v>0</v>
      </c>
      <c r="O30" s="26" t="str">
        <f>Information!I13</f>
        <v>RTD</v>
      </c>
      <c r="P30" s="26"/>
      <c r="Q30" s="26"/>
    </row>
    <row r="31" spans="1:17" ht="13" customHeight="1" x14ac:dyDescent="0.25">
      <c r="A31" s="31">
        <f>Information!H14</f>
        <v>4</v>
      </c>
      <c r="B31" s="35">
        <f>Jan.!AG29</f>
        <v>0</v>
      </c>
      <c r="C31" s="35">
        <f>Feb.!AG29</f>
        <v>0</v>
      </c>
      <c r="D31" s="35">
        <f>March!AG29</f>
        <v>0</v>
      </c>
      <c r="E31" s="35">
        <f>April!AG29</f>
        <v>0</v>
      </c>
      <c r="F31" s="35">
        <f>May!AG29</f>
        <v>0</v>
      </c>
      <c r="G31" s="35">
        <f>June!AG29</f>
        <v>0</v>
      </c>
      <c r="H31" s="35">
        <f>July!AG29</f>
        <v>0</v>
      </c>
      <c r="I31" s="35">
        <f>Aug.!AG29</f>
        <v>0</v>
      </c>
      <c r="J31" s="35">
        <f>Sep.!AG29</f>
        <v>0</v>
      </c>
      <c r="K31" s="35">
        <f>Oct.!AG29</f>
        <v>0</v>
      </c>
      <c r="L31" s="35">
        <f>Nov.!AG29</f>
        <v>0</v>
      </c>
      <c r="M31" s="62">
        <f>Dec.!AG29</f>
        <v>0</v>
      </c>
      <c r="N31" s="61">
        <f t="shared" si="2"/>
        <v>0</v>
      </c>
      <c r="O31" s="26" t="str">
        <f>Information!I14</f>
        <v>RTD</v>
      </c>
      <c r="P31" s="26"/>
      <c r="Q31" s="26"/>
    </row>
    <row r="32" spans="1:17" ht="12.75" customHeight="1" x14ac:dyDescent="0.25">
      <c r="A32" s="31">
        <f>Information!H15</f>
        <v>5</v>
      </c>
      <c r="B32" s="35">
        <f>Jan.!AG30</f>
        <v>0</v>
      </c>
      <c r="C32" s="35">
        <f>Feb.!AG30</f>
        <v>0</v>
      </c>
      <c r="D32" s="35">
        <f>March!AG30</f>
        <v>0</v>
      </c>
      <c r="E32" s="35">
        <f>April!AG30</f>
        <v>0</v>
      </c>
      <c r="F32" s="35">
        <f>May!AG30</f>
        <v>0</v>
      </c>
      <c r="G32" s="35">
        <f>June!AG30</f>
        <v>0</v>
      </c>
      <c r="H32" s="35">
        <f>July!AG30</f>
        <v>0</v>
      </c>
      <c r="I32" s="35">
        <f>Aug.!AG30</f>
        <v>0</v>
      </c>
      <c r="J32" s="35">
        <f>Sep.!AG30</f>
        <v>0</v>
      </c>
      <c r="K32" s="35">
        <f>Oct.!AG30</f>
        <v>0</v>
      </c>
      <c r="L32" s="35">
        <f>Nov.!AG30</f>
        <v>0</v>
      </c>
      <c r="M32" s="62">
        <f>Dec.!AG30</f>
        <v>0</v>
      </c>
      <c r="N32" s="61">
        <f t="shared" si="2"/>
        <v>0</v>
      </c>
      <c r="O32" s="26" t="str">
        <f>Information!I15</f>
        <v>RTD</v>
      </c>
      <c r="P32" s="26"/>
      <c r="Q32" s="26"/>
    </row>
    <row r="33" spans="1:17" ht="12.75" customHeight="1" x14ac:dyDescent="0.25">
      <c r="A33" s="31">
        <f>Information!H16</f>
        <v>6</v>
      </c>
      <c r="B33" s="35">
        <f>Jan.!AG31</f>
        <v>0</v>
      </c>
      <c r="C33" s="35">
        <f>Feb.!AG31</f>
        <v>0</v>
      </c>
      <c r="D33" s="35">
        <f>March!AG31</f>
        <v>0</v>
      </c>
      <c r="E33" s="35">
        <f>April!AG31</f>
        <v>0</v>
      </c>
      <c r="F33" s="35">
        <f>May!AG31</f>
        <v>0</v>
      </c>
      <c r="G33" s="35">
        <f>June!AG31</f>
        <v>0</v>
      </c>
      <c r="H33" s="35">
        <f>July!AG31</f>
        <v>0</v>
      </c>
      <c r="I33" s="35">
        <f>Aug.!AG31</f>
        <v>0</v>
      </c>
      <c r="J33" s="35">
        <f>Sep.!AG31</f>
        <v>0</v>
      </c>
      <c r="K33" s="35">
        <f>Oct.!AG31</f>
        <v>0</v>
      </c>
      <c r="L33" s="35">
        <f>Nov.!AG31</f>
        <v>0</v>
      </c>
      <c r="M33" s="62">
        <f>Dec.!AG31</f>
        <v>0</v>
      </c>
      <c r="N33" s="61">
        <f t="shared" si="2"/>
        <v>0</v>
      </c>
      <c r="O33" s="26" t="str">
        <f>Information!I16</f>
        <v>RTD</v>
      </c>
      <c r="P33" s="26"/>
      <c r="Q33" s="26"/>
    </row>
    <row r="34" spans="1:17" ht="12.75" customHeight="1" x14ac:dyDescent="0.25">
      <c r="A34" s="31">
        <f>Information!H17</f>
        <v>7</v>
      </c>
      <c r="B34" s="35">
        <f>Jan.!AG32</f>
        <v>0</v>
      </c>
      <c r="C34" s="35">
        <f>Feb.!AG32</f>
        <v>0</v>
      </c>
      <c r="D34" s="35">
        <f>March!AG32</f>
        <v>0</v>
      </c>
      <c r="E34" s="35">
        <f>April!AG32</f>
        <v>0</v>
      </c>
      <c r="F34" s="35">
        <f>May!AG32</f>
        <v>0</v>
      </c>
      <c r="G34" s="35">
        <f>June!AG32</f>
        <v>0</v>
      </c>
      <c r="H34" s="35">
        <f>July!AG32</f>
        <v>0</v>
      </c>
      <c r="I34" s="35">
        <f>Aug.!AG32</f>
        <v>0</v>
      </c>
      <c r="J34" s="35">
        <f>Sep.!AG32</f>
        <v>0</v>
      </c>
      <c r="K34" s="35">
        <f>Oct.!AG32</f>
        <v>0</v>
      </c>
      <c r="L34" s="35">
        <f>Nov.!AG32</f>
        <v>0</v>
      </c>
      <c r="M34" s="62">
        <f>Dec.!AG32</f>
        <v>0</v>
      </c>
      <c r="N34" s="61">
        <f t="shared" ref="N34" si="3">SUM(B34:M34)</f>
        <v>0</v>
      </c>
      <c r="O34" s="26" t="str">
        <f>Information!I17</f>
        <v>RTD</v>
      </c>
      <c r="P34" s="26"/>
      <c r="Q34" s="26"/>
    </row>
    <row r="35" spans="1:17" ht="13" customHeight="1" x14ac:dyDescent="0.25">
      <c r="A35" s="83" t="s">
        <v>38</v>
      </c>
      <c r="B35" s="35">
        <f>SUM(B28:B34)</f>
        <v>0</v>
      </c>
      <c r="C35" s="35">
        <f t="shared" ref="C35:N35" si="4">SUM(C28:C34)</f>
        <v>0</v>
      </c>
      <c r="D35" s="35">
        <f t="shared" si="4"/>
        <v>0</v>
      </c>
      <c r="E35" s="35">
        <f>SUM(E28:E34)</f>
        <v>0</v>
      </c>
      <c r="F35" s="35">
        <f>SUM(F28:F34)</f>
        <v>0</v>
      </c>
      <c r="G35" s="35">
        <f>SUM(G28:G34)</f>
        <v>0</v>
      </c>
      <c r="H35" s="35">
        <f t="shared" si="4"/>
        <v>0</v>
      </c>
      <c r="I35" s="35">
        <f t="shared" si="4"/>
        <v>0</v>
      </c>
      <c r="J35" s="35">
        <f t="shared" si="4"/>
        <v>0</v>
      </c>
      <c r="K35" s="35">
        <f t="shared" si="4"/>
        <v>0</v>
      </c>
      <c r="L35" s="35">
        <f t="shared" si="4"/>
        <v>0</v>
      </c>
      <c r="M35" s="35">
        <f t="shared" si="4"/>
        <v>0</v>
      </c>
      <c r="N35" s="35">
        <f t="shared" si="4"/>
        <v>0</v>
      </c>
      <c r="O35" s="26"/>
      <c r="P35" s="26"/>
      <c r="Q35" s="26"/>
    </row>
    <row r="36" spans="1:17" ht="39" customHeight="1" x14ac:dyDescent="0.3">
      <c r="A36" s="40">
        <f>Information!H20</f>
        <v>0</v>
      </c>
      <c r="B36" s="187"/>
      <c r="C36" s="188"/>
      <c r="D36" s="188"/>
      <c r="E36" s="188"/>
      <c r="F36" s="188"/>
      <c r="G36" s="188"/>
      <c r="H36" s="188"/>
      <c r="I36" s="188"/>
      <c r="J36" s="188"/>
      <c r="K36" s="188"/>
      <c r="L36" s="188"/>
      <c r="M36" s="189"/>
      <c r="N36" s="25"/>
      <c r="O36" s="26"/>
      <c r="P36" s="26"/>
      <c r="Q36" s="26"/>
    </row>
    <row r="37" spans="1:17" ht="13" customHeight="1" x14ac:dyDescent="0.25">
      <c r="A37" s="31">
        <f>Information!H21</f>
        <v>1</v>
      </c>
      <c r="B37" s="34">
        <f>Jan.!AG34</f>
        <v>0</v>
      </c>
      <c r="C37" s="34">
        <f>Feb.!AG34</f>
        <v>0</v>
      </c>
      <c r="D37" s="34">
        <f>March!AG34</f>
        <v>0</v>
      </c>
      <c r="E37" s="34">
        <f>April!AG34</f>
        <v>0</v>
      </c>
      <c r="F37" s="34">
        <f>May!AG34</f>
        <v>0</v>
      </c>
      <c r="G37" s="34">
        <f>June!AG34</f>
        <v>0</v>
      </c>
      <c r="H37" s="34">
        <f>July!AG34</f>
        <v>0</v>
      </c>
      <c r="I37" s="34">
        <f>Aug.!AG34</f>
        <v>0</v>
      </c>
      <c r="J37" s="34">
        <f>Sep.!AG34</f>
        <v>0</v>
      </c>
      <c r="K37" s="34">
        <f>Oct.!AG34</f>
        <v>0</v>
      </c>
      <c r="L37" s="34">
        <f>Nov.!AG34</f>
        <v>0</v>
      </c>
      <c r="M37" s="34">
        <f>Dec.!AG34</f>
        <v>0</v>
      </c>
      <c r="N37" s="60">
        <f t="shared" si="2"/>
        <v>0</v>
      </c>
      <c r="O37" s="26" t="str">
        <f>Information!I21</f>
        <v>MGT</v>
      </c>
      <c r="P37" s="26"/>
      <c r="Q37" s="26"/>
    </row>
    <row r="38" spans="1:17" ht="13" customHeight="1" x14ac:dyDescent="0.25">
      <c r="A38" s="31">
        <f>Information!H22</f>
        <v>2</v>
      </c>
      <c r="B38" s="34">
        <f>Jan.!AG35</f>
        <v>0</v>
      </c>
      <c r="C38" s="34">
        <f>Feb.!AG35</f>
        <v>0</v>
      </c>
      <c r="D38" s="34">
        <f>March!AG35</f>
        <v>0</v>
      </c>
      <c r="E38" s="34">
        <f>April!AG35</f>
        <v>0</v>
      </c>
      <c r="F38" s="34">
        <f>May!AG35</f>
        <v>0</v>
      </c>
      <c r="G38" s="34">
        <f>June!AG35</f>
        <v>0</v>
      </c>
      <c r="H38" s="34">
        <f>July!AG35</f>
        <v>0</v>
      </c>
      <c r="I38" s="34">
        <f>Aug.!AG35</f>
        <v>0</v>
      </c>
      <c r="J38" s="34">
        <f>Sep.!AG35</f>
        <v>0</v>
      </c>
      <c r="K38" s="34">
        <f>Oct.!AG35</f>
        <v>0</v>
      </c>
      <c r="L38" s="34">
        <f>Nov.!AG35</f>
        <v>0</v>
      </c>
      <c r="M38" s="34">
        <f>Dec.!AG35</f>
        <v>0</v>
      </c>
      <c r="N38" s="60">
        <f t="shared" si="2"/>
        <v>0</v>
      </c>
      <c r="O38" s="26" t="str">
        <f>Information!I22</f>
        <v>RTD</v>
      </c>
      <c r="P38" s="26"/>
      <c r="Q38" s="26"/>
    </row>
    <row r="39" spans="1:17" ht="13" customHeight="1" x14ac:dyDescent="0.25">
      <c r="A39" s="31">
        <f>Information!H23</f>
        <v>3</v>
      </c>
      <c r="B39" s="34">
        <f>Jan.!AG36</f>
        <v>0</v>
      </c>
      <c r="C39" s="34">
        <f>Feb.!AG36</f>
        <v>0</v>
      </c>
      <c r="D39" s="34">
        <f>March!AG36</f>
        <v>0</v>
      </c>
      <c r="E39" s="34">
        <f>April!AG36</f>
        <v>0</v>
      </c>
      <c r="F39" s="34">
        <f>May!AG36</f>
        <v>0</v>
      </c>
      <c r="G39" s="34">
        <f>June!AG36</f>
        <v>0</v>
      </c>
      <c r="H39" s="34">
        <f>July!AG36</f>
        <v>0</v>
      </c>
      <c r="I39" s="34">
        <f>Aug.!AG36</f>
        <v>0</v>
      </c>
      <c r="J39" s="34">
        <f>Sep.!AG36</f>
        <v>0</v>
      </c>
      <c r="K39" s="34">
        <f>Oct.!AG36</f>
        <v>0</v>
      </c>
      <c r="L39" s="34">
        <f>Nov.!AG36</f>
        <v>0</v>
      </c>
      <c r="M39" s="34">
        <f>Dec.!AG36</f>
        <v>0</v>
      </c>
      <c r="N39" s="60">
        <f t="shared" si="2"/>
        <v>0</v>
      </c>
      <c r="O39" s="26" t="str">
        <f>Information!I23</f>
        <v>RTD</v>
      </c>
      <c r="P39" s="26"/>
      <c r="Q39" s="26"/>
    </row>
    <row r="40" spans="1:17" ht="12.75" customHeight="1" x14ac:dyDescent="0.25">
      <c r="A40" s="31">
        <f>Information!H24</f>
        <v>4</v>
      </c>
      <c r="B40" s="34">
        <f>Jan.!AG37</f>
        <v>0</v>
      </c>
      <c r="C40" s="34">
        <f>Feb.!AG37</f>
        <v>0</v>
      </c>
      <c r="D40" s="34">
        <f>March!AG37</f>
        <v>0</v>
      </c>
      <c r="E40" s="34">
        <f>April!AG37</f>
        <v>0</v>
      </c>
      <c r="F40" s="34">
        <f>May!AG37</f>
        <v>0</v>
      </c>
      <c r="G40" s="34">
        <f>June!AG37</f>
        <v>0</v>
      </c>
      <c r="H40" s="34">
        <f>July!AG37</f>
        <v>0</v>
      </c>
      <c r="I40" s="34">
        <f>Aug.!AG37</f>
        <v>0</v>
      </c>
      <c r="J40" s="34">
        <f>Sep.!AG37</f>
        <v>0</v>
      </c>
      <c r="K40" s="34">
        <f>Oct.!AG37</f>
        <v>0</v>
      </c>
      <c r="L40" s="34">
        <f>Nov.!AG37</f>
        <v>0</v>
      </c>
      <c r="M40" s="34">
        <f>Dec.!AG37</f>
        <v>0</v>
      </c>
      <c r="N40" s="60">
        <f t="shared" si="2"/>
        <v>0</v>
      </c>
      <c r="O40" s="26" t="str">
        <f>Information!I24</f>
        <v>RTD</v>
      </c>
      <c r="P40" s="26"/>
      <c r="Q40" s="26"/>
    </row>
    <row r="41" spans="1:17" ht="12.75" customHeight="1" x14ac:dyDescent="0.25">
      <c r="A41" s="31">
        <f>Information!H25</f>
        <v>5</v>
      </c>
      <c r="B41" s="34">
        <f>Jan.!AG38</f>
        <v>0</v>
      </c>
      <c r="C41" s="34">
        <f>Feb.!AG38</f>
        <v>0</v>
      </c>
      <c r="D41" s="34">
        <f>March!AG38</f>
        <v>0</v>
      </c>
      <c r="E41" s="34">
        <f>April!AG38</f>
        <v>0</v>
      </c>
      <c r="F41" s="34">
        <f>May!AG38</f>
        <v>0</v>
      </c>
      <c r="G41" s="34">
        <f>June!AG38</f>
        <v>0</v>
      </c>
      <c r="H41" s="34">
        <f>July!AG38</f>
        <v>0</v>
      </c>
      <c r="I41" s="34">
        <f>Aug.!AG38</f>
        <v>0</v>
      </c>
      <c r="J41" s="34">
        <f>Sep.!AG38</f>
        <v>0</v>
      </c>
      <c r="K41" s="34">
        <f>Oct.!AG38</f>
        <v>0</v>
      </c>
      <c r="L41" s="34">
        <f>Nov.!AG38</f>
        <v>0</v>
      </c>
      <c r="M41" s="34">
        <f>Dec.!AG38</f>
        <v>0</v>
      </c>
      <c r="N41" s="60">
        <f t="shared" si="2"/>
        <v>0</v>
      </c>
      <c r="O41" s="26" t="str">
        <f>Information!I25</f>
        <v>RTD</v>
      </c>
    </row>
    <row r="42" spans="1:17" ht="12.75" customHeight="1" x14ac:dyDescent="0.25">
      <c r="A42" s="83" t="s">
        <v>38</v>
      </c>
      <c r="B42" s="3">
        <f t="shared" ref="B42:N42" si="5">SUM(B37:B41)</f>
        <v>0</v>
      </c>
      <c r="C42" s="3">
        <f t="shared" si="5"/>
        <v>0</v>
      </c>
      <c r="D42" s="3">
        <f t="shared" si="5"/>
        <v>0</v>
      </c>
      <c r="E42" s="3">
        <f t="shared" si="5"/>
        <v>0</v>
      </c>
      <c r="F42" s="3">
        <f t="shared" si="5"/>
        <v>0</v>
      </c>
      <c r="G42" s="3">
        <f t="shared" si="5"/>
        <v>0</v>
      </c>
      <c r="H42" s="3">
        <f t="shared" si="5"/>
        <v>0</v>
      </c>
      <c r="I42" s="3">
        <f t="shared" si="5"/>
        <v>0</v>
      </c>
      <c r="J42" s="3">
        <f t="shared" si="5"/>
        <v>0</v>
      </c>
      <c r="K42" s="3">
        <f t="shared" si="5"/>
        <v>0</v>
      </c>
      <c r="L42" s="3">
        <f t="shared" si="5"/>
        <v>0</v>
      </c>
      <c r="M42" s="3">
        <f t="shared" si="5"/>
        <v>0</v>
      </c>
      <c r="N42" s="3">
        <f t="shared" si="5"/>
        <v>0</v>
      </c>
      <c r="O42" s="26"/>
    </row>
    <row r="43" spans="1:17" ht="37.5" customHeight="1" x14ac:dyDescent="0.3">
      <c r="A43" s="41">
        <f>Information!H28</f>
        <v>0</v>
      </c>
      <c r="B43" s="187"/>
      <c r="C43" s="188"/>
      <c r="D43" s="188"/>
      <c r="E43" s="188"/>
      <c r="F43" s="188"/>
      <c r="G43" s="188"/>
      <c r="H43" s="188"/>
      <c r="I43" s="188"/>
      <c r="J43" s="188"/>
      <c r="K43" s="188"/>
      <c r="L43" s="188"/>
      <c r="M43" s="189"/>
      <c r="N43" s="24"/>
    </row>
    <row r="44" spans="1:17" ht="12.75" customHeight="1" x14ac:dyDescent="0.25">
      <c r="A44" s="32">
        <f>Information!H29</f>
        <v>1</v>
      </c>
      <c r="B44" s="33">
        <f>Jan.!AG40</f>
        <v>0</v>
      </c>
      <c r="C44" s="33">
        <f>Feb.!$AG40</f>
        <v>0</v>
      </c>
      <c r="D44" s="33">
        <f>March!AG40</f>
        <v>0</v>
      </c>
      <c r="E44" s="33">
        <f>April!AG40</f>
        <v>0</v>
      </c>
      <c r="F44" s="33">
        <f>May!AG40</f>
        <v>0</v>
      </c>
      <c r="G44" s="33">
        <f>June!AG40</f>
        <v>0</v>
      </c>
      <c r="H44" s="33">
        <f>July!AG40</f>
        <v>0</v>
      </c>
      <c r="I44" s="33">
        <f>Aug.!AG40</f>
        <v>0</v>
      </c>
      <c r="J44" s="33">
        <f>Sep.!AG40</f>
        <v>0</v>
      </c>
      <c r="K44" s="33">
        <f>Oct.!AG40</f>
        <v>0</v>
      </c>
      <c r="L44" s="33">
        <f>Nov.!AG40</f>
        <v>0</v>
      </c>
      <c r="M44" s="33">
        <f>Dec.!AG40</f>
        <v>0</v>
      </c>
      <c r="N44" s="59">
        <f>SUM(B44:M44)</f>
        <v>0</v>
      </c>
      <c r="O44" s="26" t="str">
        <f>Information!I29</f>
        <v>MGT</v>
      </c>
      <c r="P44" s="26"/>
      <c r="Q44" s="26"/>
    </row>
    <row r="45" spans="1:17" ht="12.75" customHeight="1" x14ac:dyDescent="0.25">
      <c r="A45" s="31">
        <f>Information!H30</f>
        <v>2</v>
      </c>
      <c r="B45" s="33">
        <f>Jan.!AG41</f>
        <v>0</v>
      </c>
      <c r="C45" s="33">
        <f>Feb.!$AG41</f>
        <v>0</v>
      </c>
      <c r="D45" s="33">
        <f>March!AG41</f>
        <v>0</v>
      </c>
      <c r="E45" s="33">
        <f>April!AG41</f>
        <v>0</v>
      </c>
      <c r="F45" s="33">
        <f>May!AG41</f>
        <v>0</v>
      </c>
      <c r="G45" s="33">
        <f>June!AG41</f>
        <v>0</v>
      </c>
      <c r="H45" s="33">
        <f>July!AG41</f>
        <v>0</v>
      </c>
      <c r="I45" s="33">
        <f>Aug.!AG41</f>
        <v>0</v>
      </c>
      <c r="J45" s="33">
        <f>Sep.!AG41</f>
        <v>0</v>
      </c>
      <c r="K45" s="33">
        <f>Oct.!AG41</f>
        <v>0</v>
      </c>
      <c r="L45" s="33">
        <f>Nov.!AG41</f>
        <v>0</v>
      </c>
      <c r="M45" s="33">
        <f>Dec.!AG41</f>
        <v>0</v>
      </c>
      <c r="N45" s="59">
        <f>SUM(B45:M45)</f>
        <v>0</v>
      </c>
      <c r="O45" s="26" t="str">
        <f>Information!I30</f>
        <v>RTD</v>
      </c>
      <c r="P45" s="26"/>
      <c r="Q45" s="26"/>
    </row>
    <row r="46" spans="1:17" ht="13" customHeight="1" x14ac:dyDescent="0.25">
      <c r="A46" s="31">
        <f>Information!H31</f>
        <v>3</v>
      </c>
      <c r="B46" s="33">
        <f>Jan.!AG42</f>
        <v>0</v>
      </c>
      <c r="C46" s="33">
        <f>Feb.!$AG42</f>
        <v>0</v>
      </c>
      <c r="D46" s="33">
        <f>March!AG42</f>
        <v>0</v>
      </c>
      <c r="E46" s="33">
        <f>April!AG42</f>
        <v>0</v>
      </c>
      <c r="F46" s="33">
        <f>May!AG42</f>
        <v>0</v>
      </c>
      <c r="G46" s="33">
        <f>June!AG42</f>
        <v>0</v>
      </c>
      <c r="H46" s="33">
        <f>July!AG42</f>
        <v>0</v>
      </c>
      <c r="I46" s="33">
        <f>Aug.!AG42</f>
        <v>0</v>
      </c>
      <c r="J46" s="33">
        <f>Sep.!AG42</f>
        <v>0</v>
      </c>
      <c r="K46" s="33">
        <f>Oct.!AG42</f>
        <v>0</v>
      </c>
      <c r="L46" s="33">
        <f>Nov.!AG42</f>
        <v>0</v>
      </c>
      <c r="M46" s="33">
        <f>Dec.!AG42</f>
        <v>0</v>
      </c>
      <c r="N46" s="59">
        <f>SUM(B46:M46)</f>
        <v>0</v>
      </c>
      <c r="O46" s="26" t="str">
        <f>Information!I31</f>
        <v>RTD</v>
      </c>
      <c r="P46" s="26"/>
      <c r="Q46" s="26"/>
    </row>
    <row r="47" spans="1:17" ht="13" customHeight="1" x14ac:dyDescent="0.25">
      <c r="A47" s="31">
        <f>Information!H32</f>
        <v>4</v>
      </c>
      <c r="B47" s="33">
        <f>Jan.!AG43</f>
        <v>0</v>
      </c>
      <c r="C47" s="33">
        <f>Feb.!$AG43</f>
        <v>0</v>
      </c>
      <c r="D47" s="33">
        <f>March!AG43</f>
        <v>0</v>
      </c>
      <c r="E47" s="33">
        <f>April!AG43</f>
        <v>0</v>
      </c>
      <c r="F47" s="33">
        <f>May!AG43</f>
        <v>0</v>
      </c>
      <c r="G47" s="33">
        <f>June!AG43</f>
        <v>0</v>
      </c>
      <c r="H47" s="33">
        <f>July!AG43</f>
        <v>0</v>
      </c>
      <c r="I47" s="33">
        <f>Aug.!AG43</f>
        <v>0</v>
      </c>
      <c r="J47" s="33">
        <f>Sep.!AG43</f>
        <v>0</v>
      </c>
      <c r="K47" s="33">
        <f>Oct.!AG43</f>
        <v>0</v>
      </c>
      <c r="L47" s="33">
        <f>Nov.!AG43</f>
        <v>0</v>
      </c>
      <c r="M47" s="33">
        <f>Dec.!AG43</f>
        <v>0</v>
      </c>
      <c r="N47" s="59">
        <f>SUM(B47:M47)</f>
        <v>0</v>
      </c>
      <c r="O47" s="26" t="str">
        <f>Information!I32</f>
        <v>RTD</v>
      </c>
      <c r="P47" s="26"/>
      <c r="Q47" s="26"/>
    </row>
    <row r="48" spans="1:17" ht="13" customHeight="1" x14ac:dyDescent="0.25">
      <c r="A48" s="31">
        <f>Information!H33</f>
        <v>5</v>
      </c>
      <c r="B48" s="33">
        <f>Jan.!AG44</f>
        <v>0</v>
      </c>
      <c r="C48" s="33">
        <f>Feb.!$AG44</f>
        <v>0</v>
      </c>
      <c r="D48" s="33">
        <f>March!AG44</f>
        <v>0</v>
      </c>
      <c r="E48" s="33">
        <f>April!AG44</f>
        <v>0</v>
      </c>
      <c r="F48" s="33">
        <f>May!AG44</f>
        <v>0</v>
      </c>
      <c r="G48" s="33">
        <f>June!AG44</f>
        <v>0</v>
      </c>
      <c r="H48" s="33">
        <f>July!AG44</f>
        <v>0</v>
      </c>
      <c r="I48" s="33">
        <f>Aug.!AG44</f>
        <v>0</v>
      </c>
      <c r="J48" s="33">
        <f>Sep.!AG44</f>
        <v>0</v>
      </c>
      <c r="K48" s="33">
        <f>Oct.!AG44</f>
        <v>0</v>
      </c>
      <c r="L48" s="33">
        <f>Nov.!AG44</f>
        <v>0</v>
      </c>
      <c r="M48" s="33">
        <f>Dec.!AG44</f>
        <v>0</v>
      </c>
      <c r="N48" s="59">
        <f>SUM(B48:M48)</f>
        <v>0</v>
      </c>
      <c r="O48" s="26" t="str">
        <f>Information!I33</f>
        <v>RTD</v>
      </c>
      <c r="P48" s="26"/>
      <c r="Q48" s="26"/>
    </row>
    <row r="49" spans="1:17" ht="13" customHeight="1" x14ac:dyDescent="0.25">
      <c r="A49" s="83" t="s">
        <v>38</v>
      </c>
      <c r="B49" s="33">
        <f>SUM(B44:B48)</f>
        <v>0</v>
      </c>
      <c r="C49" s="33">
        <f t="shared" ref="C49:N49" si="6">SUM(C44:C48)</f>
        <v>0</v>
      </c>
      <c r="D49" s="33">
        <f t="shared" si="6"/>
        <v>0</v>
      </c>
      <c r="E49" s="33">
        <f t="shared" si="6"/>
        <v>0</v>
      </c>
      <c r="F49" s="33">
        <f t="shared" si="6"/>
        <v>0</v>
      </c>
      <c r="G49" s="33">
        <f t="shared" si="6"/>
        <v>0</v>
      </c>
      <c r="H49" s="33">
        <f t="shared" si="6"/>
        <v>0</v>
      </c>
      <c r="I49" s="33">
        <f t="shared" si="6"/>
        <v>0</v>
      </c>
      <c r="J49" s="33">
        <f t="shared" si="6"/>
        <v>0</v>
      </c>
      <c r="K49" s="33">
        <f t="shared" si="6"/>
        <v>0</v>
      </c>
      <c r="L49" s="33">
        <f t="shared" si="6"/>
        <v>0</v>
      </c>
      <c r="M49" s="33">
        <f t="shared" si="6"/>
        <v>0</v>
      </c>
      <c r="N49" s="33">
        <f t="shared" si="6"/>
        <v>0</v>
      </c>
      <c r="O49" s="26"/>
      <c r="P49" s="26"/>
      <c r="Q49" s="26"/>
    </row>
    <row r="50" spans="1:17" ht="13" customHeight="1" x14ac:dyDescent="0.25">
      <c r="A50" s="85" t="s">
        <v>77</v>
      </c>
      <c r="B50" s="42">
        <f>B35+B42+B49</f>
        <v>0</v>
      </c>
      <c r="C50" s="42">
        <f t="shared" ref="C50:N50" si="7">C35+C42+C49</f>
        <v>0</v>
      </c>
      <c r="D50" s="42">
        <f t="shared" si="7"/>
        <v>0</v>
      </c>
      <c r="E50" s="42">
        <f t="shared" si="7"/>
        <v>0</v>
      </c>
      <c r="F50" s="42">
        <f t="shared" si="7"/>
        <v>0</v>
      </c>
      <c r="G50" s="42">
        <f t="shared" si="7"/>
        <v>0</v>
      </c>
      <c r="H50" s="42">
        <f t="shared" si="7"/>
        <v>0</v>
      </c>
      <c r="I50" s="42">
        <f t="shared" si="7"/>
        <v>0</v>
      </c>
      <c r="J50" s="42">
        <f t="shared" si="7"/>
        <v>0</v>
      </c>
      <c r="K50" s="42">
        <f t="shared" si="7"/>
        <v>0</v>
      </c>
      <c r="L50" s="42">
        <f t="shared" si="7"/>
        <v>0</v>
      </c>
      <c r="M50" s="42">
        <f t="shared" si="7"/>
        <v>0</v>
      </c>
      <c r="N50" s="42">
        <f t="shared" si="7"/>
        <v>0</v>
      </c>
      <c r="O50" s="26"/>
      <c r="P50" s="26"/>
      <c r="Q50" s="26"/>
    </row>
    <row r="51" spans="1:17" ht="13" customHeight="1" x14ac:dyDescent="0.3">
      <c r="A51" s="20" t="s">
        <v>50</v>
      </c>
      <c r="B51" s="17"/>
      <c r="C51" s="17"/>
      <c r="D51" s="17"/>
      <c r="E51" s="17"/>
      <c r="F51" s="17"/>
      <c r="G51" s="17"/>
      <c r="H51" s="17"/>
      <c r="I51" s="17"/>
      <c r="J51" s="17"/>
      <c r="K51" s="17"/>
      <c r="L51" s="17"/>
      <c r="M51" s="17"/>
      <c r="N51" s="24"/>
    </row>
    <row r="52" spans="1:17" ht="13" customHeight="1" x14ac:dyDescent="0.25">
      <c r="A52" s="2" t="s">
        <v>51</v>
      </c>
      <c r="B52" s="27">
        <f>Jan.!AG47</f>
        <v>0</v>
      </c>
      <c r="C52" s="27">
        <f>Feb.!$AG47</f>
        <v>0</v>
      </c>
      <c r="D52" s="27">
        <f>March!AG47</f>
        <v>0</v>
      </c>
      <c r="E52" s="27">
        <f>April!AG47</f>
        <v>0</v>
      </c>
      <c r="F52" s="27">
        <f>May!AG47</f>
        <v>0</v>
      </c>
      <c r="G52" s="27">
        <f>June!AG47</f>
        <v>0</v>
      </c>
      <c r="H52" s="27">
        <f>July!AG47</f>
        <v>90</v>
      </c>
      <c r="I52" s="27">
        <f>Aug.!AG47</f>
        <v>0</v>
      </c>
      <c r="J52" s="27">
        <f>Sep.!AG47</f>
        <v>0</v>
      </c>
      <c r="K52" s="27">
        <f>Oct.!AG47</f>
        <v>0</v>
      </c>
      <c r="L52" s="27">
        <f>Nov.!AG47</f>
        <v>0</v>
      </c>
      <c r="M52" s="27">
        <f>Dec.!AG47</f>
        <v>0</v>
      </c>
      <c r="N52" s="25">
        <f>SUM(B52:M52)</f>
        <v>90</v>
      </c>
      <c r="O52" s="26"/>
      <c r="P52" s="26"/>
      <c r="Q52" s="26"/>
    </row>
    <row r="53" spans="1:17" x14ac:dyDescent="0.25">
      <c r="A53" s="2" t="s">
        <v>52</v>
      </c>
      <c r="B53" s="27">
        <f>Jan.!AG48</f>
        <v>0</v>
      </c>
      <c r="C53" s="27">
        <f>Feb.!$AG48</f>
        <v>0</v>
      </c>
      <c r="D53" s="27">
        <f>March!AG48</f>
        <v>0</v>
      </c>
      <c r="E53" s="27">
        <f>April!AG48</f>
        <v>0</v>
      </c>
      <c r="F53" s="27">
        <f>May!AG48</f>
        <v>0</v>
      </c>
      <c r="G53" s="27">
        <f>June!AG48</f>
        <v>0</v>
      </c>
      <c r="H53" s="27">
        <f>July!AG48</f>
        <v>0</v>
      </c>
      <c r="I53" s="27">
        <f>Aug.!AG48</f>
        <v>90</v>
      </c>
      <c r="J53" s="27">
        <f>Sep.!AG48</f>
        <v>0</v>
      </c>
      <c r="K53" s="27">
        <f>Oct.!AG48</f>
        <v>0</v>
      </c>
      <c r="L53" s="27">
        <f>Nov.!AG48</f>
        <v>0</v>
      </c>
      <c r="M53" s="27">
        <f>Dec.!AG48</f>
        <v>0</v>
      </c>
      <c r="N53" s="25">
        <f>SUM(B53:M53)</f>
        <v>90</v>
      </c>
      <c r="O53" s="26"/>
      <c r="P53" s="26"/>
      <c r="Q53" s="26"/>
    </row>
    <row r="54" spans="1:17" x14ac:dyDescent="0.25">
      <c r="A54" s="2" t="s">
        <v>53</v>
      </c>
      <c r="B54" s="27">
        <f>Jan.!AG49</f>
        <v>0</v>
      </c>
      <c r="C54" s="27">
        <f>Feb.!$AG49</f>
        <v>0</v>
      </c>
      <c r="D54" s="27">
        <f>March!AG49</f>
        <v>0</v>
      </c>
      <c r="E54" s="27">
        <f>April!AG49</f>
        <v>0</v>
      </c>
      <c r="F54" s="27">
        <f>May!AG49</f>
        <v>0</v>
      </c>
      <c r="G54" s="27">
        <f>June!AG49</f>
        <v>0</v>
      </c>
      <c r="H54" s="27">
        <f>July!AG49</f>
        <v>0</v>
      </c>
      <c r="I54" s="27">
        <f>Aug.!AG49</f>
        <v>0</v>
      </c>
      <c r="J54" s="27">
        <f>Sep.!AG49</f>
        <v>0</v>
      </c>
      <c r="K54" s="27">
        <f>Oct.!AG49</f>
        <v>0</v>
      </c>
      <c r="L54" s="27">
        <f>Nov.!AG49</f>
        <v>0</v>
      </c>
      <c r="M54" s="27">
        <f>Dec.!AG49</f>
        <v>0</v>
      </c>
      <c r="N54" s="25">
        <f>SUM(B54:M54)</f>
        <v>0</v>
      </c>
      <c r="O54" s="26"/>
      <c r="P54" s="26"/>
      <c r="Q54" s="26"/>
    </row>
    <row r="55" spans="1:17" x14ac:dyDescent="0.25">
      <c r="A55" s="2" t="s">
        <v>54</v>
      </c>
      <c r="B55" s="27">
        <f>Jan.!AG50</f>
        <v>0</v>
      </c>
      <c r="C55" s="27">
        <f>Feb.!$AG50</f>
        <v>0</v>
      </c>
      <c r="D55" s="27">
        <f>March!AG50</f>
        <v>0</v>
      </c>
      <c r="E55" s="27">
        <f>April!AG50</f>
        <v>0</v>
      </c>
      <c r="F55" s="27">
        <f>May!AG50</f>
        <v>0</v>
      </c>
      <c r="G55" s="27">
        <f>June!AG50</f>
        <v>0</v>
      </c>
      <c r="H55" s="27">
        <f>July!AG50</f>
        <v>0</v>
      </c>
      <c r="I55" s="27">
        <f>Aug.!AG50</f>
        <v>0</v>
      </c>
      <c r="J55" s="27">
        <f>Sep.!AG50</f>
        <v>0</v>
      </c>
      <c r="K55" s="27">
        <f>Oct.!AG50</f>
        <v>0</v>
      </c>
      <c r="L55" s="27">
        <f>Nov.!AG50</f>
        <v>0</v>
      </c>
      <c r="M55" s="27">
        <f>Dec.!AG50</f>
        <v>0</v>
      </c>
      <c r="N55" s="25">
        <f>SUM(B55:M55)</f>
        <v>0</v>
      </c>
      <c r="O55" s="26"/>
      <c r="P55" s="26"/>
      <c r="Q55" s="26"/>
    </row>
    <row r="56" spans="1:17" x14ac:dyDescent="0.25">
      <c r="A56" s="4" t="s">
        <v>55</v>
      </c>
      <c r="B56" s="2">
        <f>SUM(B52:B55)</f>
        <v>0</v>
      </c>
      <c r="C56" s="2">
        <f t="shared" ref="C56:N56" si="8">SUM(C52:C55)</f>
        <v>0</v>
      </c>
      <c r="D56" s="2">
        <f t="shared" si="8"/>
        <v>0</v>
      </c>
      <c r="E56" s="2">
        <f t="shared" si="8"/>
        <v>0</v>
      </c>
      <c r="F56" s="2">
        <f t="shared" si="8"/>
        <v>0</v>
      </c>
      <c r="G56" s="2">
        <f t="shared" si="8"/>
        <v>0</v>
      </c>
      <c r="H56" s="2">
        <f t="shared" si="8"/>
        <v>90</v>
      </c>
      <c r="I56" s="2">
        <f t="shared" si="8"/>
        <v>90</v>
      </c>
      <c r="J56" s="2">
        <f t="shared" si="8"/>
        <v>0</v>
      </c>
      <c r="K56" s="2">
        <f t="shared" si="8"/>
        <v>0</v>
      </c>
      <c r="L56" s="2">
        <f t="shared" si="8"/>
        <v>0</v>
      </c>
      <c r="M56" s="2">
        <f t="shared" si="8"/>
        <v>0</v>
      </c>
      <c r="N56" s="2">
        <f t="shared" si="8"/>
        <v>180</v>
      </c>
    </row>
    <row r="57" spans="1:17" x14ac:dyDescent="0.25">
      <c r="A57" s="2"/>
      <c r="B57" s="2"/>
      <c r="C57" s="2"/>
      <c r="D57" s="2"/>
      <c r="E57" s="2"/>
      <c r="F57" s="2"/>
      <c r="G57" s="2"/>
      <c r="H57" s="2"/>
      <c r="I57" s="2"/>
      <c r="J57" s="2"/>
      <c r="K57" s="2"/>
      <c r="L57" s="2"/>
      <c r="M57" s="2"/>
      <c r="N57" s="24"/>
    </row>
    <row r="58" spans="1:17" x14ac:dyDescent="0.25">
      <c r="A58" s="4" t="s">
        <v>56</v>
      </c>
      <c r="B58" s="2">
        <f t="shared" ref="B58:M58" si="9">B25+B50</f>
        <v>0</v>
      </c>
      <c r="C58" s="2">
        <f t="shared" si="9"/>
        <v>0</v>
      </c>
      <c r="D58" s="2">
        <f t="shared" si="9"/>
        <v>0</v>
      </c>
      <c r="E58" s="2">
        <f t="shared" si="9"/>
        <v>0</v>
      </c>
      <c r="F58" s="2">
        <f t="shared" si="9"/>
        <v>0</v>
      </c>
      <c r="G58" s="2">
        <f t="shared" si="9"/>
        <v>0</v>
      </c>
      <c r="H58" s="2">
        <f t="shared" si="9"/>
        <v>0</v>
      </c>
      <c r="I58" s="2">
        <f t="shared" si="9"/>
        <v>0</v>
      </c>
      <c r="J58" s="2">
        <f t="shared" si="9"/>
        <v>0</v>
      </c>
      <c r="K58" s="2">
        <f t="shared" si="9"/>
        <v>0</v>
      </c>
      <c r="L58" s="2">
        <f t="shared" si="9"/>
        <v>0</v>
      </c>
      <c r="M58" s="2">
        <f t="shared" si="9"/>
        <v>0</v>
      </c>
      <c r="N58" s="58">
        <f>SUM(B58:M58)</f>
        <v>0</v>
      </c>
    </row>
  </sheetData>
  <mergeCells count="18">
    <mergeCell ref="L4:M4"/>
    <mergeCell ref="B36:M36"/>
    <mergeCell ref="B27:M27"/>
    <mergeCell ref="B43:M43"/>
    <mergeCell ref="G12:G15"/>
    <mergeCell ref="B12:B15"/>
    <mergeCell ref="C12:C15"/>
    <mergeCell ref="D12:D15"/>
    <mergeCell ref="E12:E15"/>
    <mergeCell ref="F12:F15"/>
    <mergeCell ref="O12:O15"/>
    <mergeCell ref="H12:H15"/>
    <mergeCell ref="M12:M15"/>
    <mergeCell ref="N12:N15"/>
    <mergeCell ref="I12:I15"/>
    <mergeCell ref="J12:J15"/>
    <mergeCell ref="K12:K15"/>
    <mergeCell ref="L12:L15"/>
  </mergeCells>
  <phoneticPr fontId="2" type="noConversion"/>
  <pageMargins left="0.78740157480314965" right="0.78740157480314965" top="0.98425196850393704" bottom="0.98425196850393704" header="0.51181102362204722" footer="0.51181102362204722"/>
  <pageSetup paperSize="9" scale="61"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4"/>
  <sheetViews>
    <sheetView workbookViewId="0">
      <selection activeCell="D4" sqref="D4"/>
    </sheetView>
  </sheetViews>
  <sheetFormatPr defaultRowHeight="12.5" x14ac:dyDescent="0.25"/>
  <cols>
    <col min="3" max="3" width="29.81640625" customWidth="1"/>
    <col min="4" max="4" width="17.26953125" customWidth="1"/>
    <col min="9" max="9" width="27.81640625" customWidth="1"/>
  </cols>
  <sheetData>
    <row r="1" spans="1:4" x14ac:dyDescent="0.25">
      <c r="A1" s="87" t="s">
        <v>87</v>
      </c>
    </row>
    <row r="2" spans="1:4" x14ac:dyDescent="0.25">
      <c r="A2" s="87" t="s">
        <v>86</v>
      </c>
      <c r="B2" s="87" t="s">
        <v>78</v>
      </c>
      <c r="C2" s="87" t="s">
        <v>88</v>
      </c>
      <c r="D2" s="87" t="s">
        <v>89</v>
      </c>
    </row>
    <row r="3" spans="1:4" x14ac:dyDescent="0.25">
      <c r="A3">
        <v>1</v>
      </c>
      <c r="B3" s="87" t="s">
        <v>79</v>
      </c>
      <c r="C3">
        <f>SUMPRODUCT(Jan.!$B$51:$AF$51,Jan.!$B$53:$AF$53)</f>
        <v>0</v>
      </c>
      <c r="D3">
        <f>COUNTIF(Jan.!$B$53:$AF$53,"&gt;7.5")</f>
        <v>0</v>
      </c>
    </row>
    <row r="4" spans="1:4" x14ac:dyDescent="0.25">
      <c r="A4">
        <v>2</v>
      </c>
      <c r="B4" s="87" t="s">
        <v>80</v>
      </c>
      <c r="C4">
        <f>SUMPRODUCT(Feb.!$B$51:$AF$51,Feb.!$B$53:$AF$53)</f>
        <v>0</v>
      </c>
      <c r="D4">
        <f>COUNTIF(Feb.!$B$53:$AF$53,"&gt;7.5")</f>
        <v>0</v>
      </c>
    </row>
    <row r="5" spans="1:4" x14ac:dyDescent="0.25">
      <c r="A5">
        <v>3</v>
      </c>
      <c r="B5" s="87" t="s">
        <v>65</v>
      </c>
      <c r="C5">
        <f>SUMPRODUCT(March!$B$51:$AF$51,March!$B$53:$AF$53)</f>
        <v>0</v>
      </c>
      <c r="D5">
        <f>COUNTIF(March!$B$53:$AF$53,"&gt;7.5")</f>
        <v>0</v>
      </c>
    </row>
    <row r="6" spans="1:4" x14ac:dyDescent="0.25">
      <c r="A6">
        <v>4</v>
      </c>
      <c r="B6" s="87" t="s">
        <v>66</v>
      </c>
      <c r="C6">
        <f>SUMPRODUCT(April!$B$51:$AF$51,April!$B$53:$AF$53)</f>
        <v>0</v>
      </c>
      <c r="D6">
        <f>COUNTIF(April!$B$53:$AF$53,"&gt;7.5")</f>
        <v>0</v>
      </c>
    </row>
    <row r="7" spans="1:4" x14ac:dyDescent="0.25">
      <c r="A7">
        <v>5</v>
      </c>
      <c r="B7" s="87" t="s">
        <v>67</v>
      </c>
      <c r="C7">
        <f>SUMPRODUCT(May!$B$51:$AF$51,May!$B$53:$AF$53)</f>
        <v>0</v>
      </c>
      <c r="D7">
        <f>COUNTIF(May!$B$53:$AF$53,"&gt;7.5")</f>
        <v>0</v>
      </c>
    </row>
    <row r="8" spans="1:4" x14ac:dyDescent="0.25">
      <c r="A8">
        <v>6</v>
      </c>
      <c r="B8" s="87" t="s">
        <v>68</v>
      </c>
      <c r="C8">
        <f>SUMPRODUCT(June!$B$51:$AF$51,June!$B$53:$AF$53)</f>
        <v>0</v>
      </c>
      <c r="D8">
        <f>COUNTIF(June!$B$53:$AF$53,"&gt;7.5")</f>
        <v>0</v>
      </c>
    </row>
    <row r="9" spans="1:4" x14ac:dyDescent="0.25">
      <c r="A9">
        <v>7</v>
      </c>
      <c r="B9" s="87" t="s">
        <v>69</v>
      </c>
      <c r="C9">
        <f>SUMPRODUCT(July!$B$51:$AF$51,July!$B$53:$AF$53)</f>
        <v>0</v>
      </c>
      <c r="D9">
        <f>COUNTIF(July!$B$53:$AF$53,"&gt;7.5")</f>
        <v>0</v>
      </c>
    </row>
    <row r="10" spans="1:4" x14ac:dyDescent="0.25">
      <c r="A10">
        <v>8</v>
      </c>
      <c r="B10" s="87" t="s">
        <v>81</v>
      </c>
      <c r="C10">
        <f>SUMPRODUCT(Aug.!$B$51:$AF$51,Aug.!$B$53:$AF$53)</f>
        <v>0</v>
      </c>
      <c r="D10">
        <f>COUNTIF(Aug.!$B$53:$AF$53,"&gt;7.5")</f>
        <v>0</v>
      </c>
    </row>
    <row r="11" spans="1:4" x14ac:dyDescent="0.25">
      <c r="A11">
        <v>9</v>
      </c>
      <c r="B11" s="87" t="s">
        <v>82</v>
      </c>
      <c r="C11">
        <f>SUMPRODUCT(Sep.!$B$51:$AF$51,Sep.!$B$53:$AF$53)</f>
        <v>0</v>
      </c>
      <c r="D11">
        <f>COUNTIF(Sep.!$B$53:$AF$53,"&gt;7.5")</f>
        <v>0</v>
      </c>
    </row>
    <row r="12" spans="1:4" x14ac:dyDescent="0.25">
      <c r="A12">
        <v>10</v>
      </c>
      <c r="B12" s="87" t="s">
        <v>83</v>
      </c>
      <c r="C12">
        <f>SUMPRODUCT(Oct.!$B$51:$AF$51,Oct.!$B$53:$AF$53)</f>
        <v>0</v>
      </c>
      <c r="D12">
        <f>COUNTIF(Oct.!$B$53:$AF$53,"&gt;7.5")</f>
        <v>0</v>
      </c>
    </row>
    <row r="13" spans="1:4" x14ac:dyDescent="0.25">
      <c r="A13">
        <v>11</v>
      </c>
      <c r="B13" s="87" t="s">
        <v>84</v>
      </c>
      <c r="C13">
        <f>SUMPRODUCT(Nov.!$B$51:$AF$51,Nov.!$B$53:$AF$53)</f>
        <v>0</v>
      </c>
      <c r="D13">
        <f>COUNTIF(Nov.!$B$53:$AF$53,"&gt;7.5")</f>
        <v>0</v>
      </c>
    </row>
    <row r="14" spans="1:4" x14ac:dyDescent="0.25">
      <c r="A14">
        <v>12</v>
      </c>
      <c r="B14" s="87" t="s">
        <v>85</v>
      </c>
      <c r="C14">
        <f>SUMPRODUCT(Dec.!$B$51:$AF$51,Dec.!$B$53:$AF$53)</f>
        <v>0</v>
      </c>
      <c r="D14">
        <f>COUNTIF(Dec.!$B$53:$AF$53,"&gt;7.5")</f>
        <v>0</v>
      </c>
    </row>
  </sheetData>
  <conditionalFormatting sqref="C3:D14">
    <cfRule type="cellIs" dxfId="0" priority="2" operator="greaterThan">
      <formula>0</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11</vt:i4>
      </vt:variant>
    </vt:vector>
  </HeadingPairs>
  <TitlesOfParts>
    <vt:vector size="26" baseType="lpstr">
      <vt:lpstr>Information</vt:lpstr>
      <vt:lpstr>Jan.</vt:lpstr>
      <vt:lpstr>Feb.</vt:lpstr>
      <vt:lpstr>March</vt:lpstr>
      <vt:lpstr>April</vt:lpstr>
      <vt:lpstr>May</vt:lpstr>
      <vt:lpstr>June</vt:lpstr>
      <vt:lpstr>July</vt:lpstr>
      <vt:lpstr>Aug.</vt:lpstr>
      <vt:lpstr>Sep.</vt:lpstr>
      <vt:lpstr>Oct.</vt:lpstr>
      <vt:lpstr>Nov.</vt:lpstr>
      <vt:lpstr>Dec.</vt:lpstr>
      <vt:lpstr>Total 2018</vt:lpstr>
      <vt:lpstr>control</vt:lpstr>
      <vt:lpstr>April!Print_Area</vt:lpstr>
      <vt:lpstr>Aug.!Print_Area</vt:lpstr>
      <vt:lpstr>Dec.!Print_Area</vt:lpstr>
      <vt:lpstr>Jan.!Print_Area</vt:lpstr>
      <vt:lpstr>July!Print_Area</vt:lpstr>
      <vt:lpstr>June!Print_Area</vt:lpstr>
      <vt:lpstr>March!Print_Area</vt:lpstr>
      <vt:lpstr>May!Print_Area</vt:lpstr>
      <vt:lpstr>Nov.!Print_Area</vt:lpstr>
      <vt:lpstr>Oct.!Print_Area</vt:lpstr>
      <vt:lpstr>Sep.!Print_Area</vt:lpstr>
    </vt:vector>
  </TitlesOfParts>
  <Company>PT-DLR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Lagger, Karin</dc:creator>
  <cp:lastModifiedBy>Drazen Draskovic</cp:lastModifiedBy>
  <cp:revision/>
  <cp:lastPrinted>2018-01-08T09:56:56Z</cp:lastPrinted>
  <dcterms:created xsi:type="dcterms:W3CDTF">2007-02-22T07:30:17Z</dcterms:created>
  <dcterms:modified xsi:type="dcterms:W3CDTF">2026-05-24T08:28:54Z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